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3fa5359138ca697/Escritorio/Minuto Verde/Planta RILes/"/>
    </mc:Choice>
  </mc:AlternateContent>
  <xr:revisionPtr revIDLastSave="0" documentId="8_{68A637AC-9B6C-4E94-BDDB-2405003E4196}" xr6:coauthVersionLast="47" xr6:coauthVersionMax="47" xr10:uidLastSave="{00000000-0000-0000-0000-000000000000}"/>
  <bookViews>
    <workbookView xWindow="-110" yWindow="-110" windowWidth="19420" windowHeight="10300" xr2:uid="{B6A75FEE-5890-4B67-AF92-296A81BCB3D3}"/>
  </bookViews>
  <sheets>
    <sheet name="Mantenciones Ejecutadas" sheetId="1" r:id="rId1"/>
    <sheet name="Mantenciones Pendien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4" i="2" l="1"/>
  <c r="H60" i="2"/>
  <c r="F27" i="2"/>
  <c r="F33" i="2" s="1"/>
  <c r="F37" i="2" s="1"/>
  <c r="F41" i="2" s="1"/>
  <c r="F42" i="2" s="1"/>
  <c r="F16" i="2"/>
  <c r="H81" i="2"/>
  <c r="F81" i="2"/>
  <c r="F22" i="2"/>
  <c r="F48" i="2" l="1"/>
  <c r="F54" i="2" s="1"/>
  <c r="F60" i="2" s="1"/>
  <c r="F66" i="2" s="1"/>
</calcChain>
</file>

<file path=xl/sharedStrings.xml><?xml version="1.0" encoding="utf-8"?>
<sst xmlns="http://schemas.openxmlformats.org/spreadsheetml/2006/main" count="327" uniqueCount="137">
  <si>
    <t>ÁREA</t>
  </si>
  <si>
    <t>DESCRIPCIÓN/EQUIPO</t>
  </si>
  <si>
    <t>TAREA EJECUTADA</t>
  </si>
  <si>
    <t>FECHA INICIAL</t>
  </si>
  <si>
    <t>FECHA TÉRMINO</t>
  </si>
  <si>
    <t>Pozo General</t>
  </si>
  <si>
    <t xml:space="preserve">Limpieza pozo general </t>
  </si>
  <si>
    <t>Vaciado del pozo y limpieza</t>
  </si>
  <si>
    <t>Limpieza pozo de almidón</t>
  </si>
  <si>
    <t>Bomba Pozo General - BBA XT6 N° 1</t>
  </si>
  <si>
    <t>Desmontaje</t>
  </si>
  <si>
    <t>Separación bomba motor</t>
  </si>
  <si>
    <t>Limpieza de piezas</t>
  </si>
  <si>
    <t>Mantención motor</t>
  </si>
  <si>
    <t>Mantención bomba</t>
  </si>
  <si>
    <t>Montaje alineación motobomba</t>
  </si>
  <si>
    <t>INSUMOS ADQUIRIDOS</t>
  </si>
  <si>
    <t>BOLETA O FACTURA DEL SERVICIO</t>
  </si>
  <si>
    <t>Bomba Pozo General - BBA XT6 N° 2</t>
  </si>
  <si>
    <t>Bomba Pozo General - BBA XT6 N° 3</t>
  </si>
  <si>
    <t>Pozo Almidón</t>
  </si>
  <si>
    <t>Bomba Pozo Almidón - BBA XT4 N° 1</t>
  </si>
  <si>
    <t>Tornillo Desbaste Almidón</t>
  </si>
  <si>
    <t>Limpieza de equipo tornillo</t>
  </si>
  <si>
    <t>Separación Motoreductor</t>
  </si>
  <si>
    <t>Mantención reductor</t>
  </si>
  <si>
    <t>Montaje reductor</t>
  </si>
  <si>
    <t>FOTOGRAFÍA</t>
  </si>
  <si>
    <t>MANTENCIONES EJECUTADAS - PLANTA RILES: Período Junio 2022 - Agosto 2022</t>
  </si>
  <si>
    <t>Reactor 1</t>
  </si>
  <si>
    <t>Mantención Sopladores</t>
  </si>
  <si>
    <t>TAREA A EJECUTADAR</t>
  </si>
  <si>
    <t>Desmontaje de motor</t>
  </si>
  <si>
    <t>Mantención de motor</t>
  </si>
  <si>
    <t>Alineación de motor</t>
  </si>
  <si>
    <t>Soplador N° 1, 2, 3, 4, 5, 6, 7 y 8</t>
  </si>
  <si>
    <t>Mantención Cabezal - Sopladores N° 1, 2, 3, 4, 5, 6, 7 y 8 - Servicio Externo</t>
  </si>
  <si>
    <t>Vaciado Reactor 1</t>
  </si>
  <si>
    <t>Traspaso de biocarrier a reactor 2</t>
  </si>
  <si>
    <t>Limpieza reactor 1</t>
  </si>
  <si>
    <t>No Aplica</t>
  </si>
  <si>
    <t>Tornillo Desbaste General</t>
  </si>
  <si>
    <t>Separación motoreductor</t>
  </si>
  <si>
    <t>Cinta almidón</t>
  </si>
  <si>
    <t>Cambio de aceite</t>
  </si>
  <si>
    <t>Cambio de rodamientos</t>
  </si>
  <si>
    <t>Cambio de retenes</t>
  </si>
  <si>
    <t>Bomba Limpieza SAVI</t>
  </si>
  <si>
    <t xml:space="preserve">Desmontaje </t>
  </si>
  <si>
    <t>Separación de bomba/motor</t>
  </si>
  <si>
    <t>Bomba Limpieza Conoscreen</t>
  </si>
  <si>
    <t>Separación bomba/motor</t>
  </si>
  <si>
    <t>Sedimentador</t>
  </si>
  <si>
    <t>Vaciado/Limpieza Sedimentador</t>
  </si>
  <si>
    <t>Vaciado y limpieza de sedimentador</t>
  </si>
  <si>
    <t>Sala Tecnológica/Sala de Aditivos</t>
  </si>
  <si>
    <t>Agitador 2 - Polímero</t>
  </si>
  <si>
    <t>Montaje motoreductor</t>
  </si>
  <si>
    <t>Agitador 1 - Polímero</t>
  </si>
  <si>
    <t>Agitador Preparador Sustrato</t>
  </si>
  <si>
    <t>Reactor 2</t>
  </si>
  <si>
    <t>Desmontaje motor</t>
  </si>
  <si>
    <t>Montaje motor</t>
  </si>
  <si>
    <t>Bomba de Agua Preparador Poli R2</t>
  </si>
  <si>
    <t>Bomba Dosificadora de Químico Poli R2</t>
  </si>
  <si>
    <t>Motoreductor Bomba Inyección R2</t>
  </si>
  <si>
    <t xml:space="preserve">Aceite Mobil SCH 220 CIBUS (Reductor), Antioxidante, Rodamiento 6008 x2, Reten 40-60-10 x 2, Retén ciego 47-8, Reten 50-30-10, </t>
  </si>
  <si>
    <t>Rodamientos 6306 2RS C3 x 2</t>
  </si>
  <si>
    <t>Rodamiento 6304 22 x 2, Retén 13/35/ 7 x 2, Estator 151k2305 N, Rodamiento 6202, Retén 25/42/6 y 25/32/8</t>
  </si>
  <si>
    <t>Rodamiento 6206 2RS C3 x 2, Retén 30/44/10 x 2, Retenes Reductor 507210 x 2 y 40 68 10 x 1, 40 52 7 x1, Rodamientos Bombas 30205 k2m, 32008, 6010 2RS C3 x2</t>
  </si>
  <si>
    <t>Motor: Rodamientos 6202 RZ x 2, Barniz; Reductor BB: 2 retenes 30x40x7, 1 retén ciego 40x7x7, 60 mL de aceite SCH Mobil CIBUS 220.</t>
  </si>
  <si>
    <t>Motor: Rodamientos G202 R2 x 2, barniz; Reductor Bba: 2 retenes 30x40x7, 1 retén ciego 40x7x7, 60 mL aceite SCH Mobil Cibus 220.</t>
  </si>
  <si>
    <t>No Aplia</t>
  </si>
  <si>
    <t>Motor: Rodamientos 6308 22 x 2, retén 40/50/10 x2</t>
  </si>
  <si>
    <t>Motor: Rodamientos 6205 R5 x 2, Repuestos: Retén 60-85-10, 40-60-8 y 40-62-20, Rodamiento F202; Reductor Bba: Rodmaiento 6012 R5 x2, 6008 R5 x1 y 6206 C3 x 1</t>
  </si>
  <si>
    <t xml:space="preserve">Motor: Reten 25/37/5 x 1, 25/40/7 x 1 y Rodamientos 62052RS x 1 y 6305 2RS x1
Repuestos utilizados: Retenes 55-100-10 x 2, retén ciego 5210, rodamientos 6211 x 2, 32304 x 2
Reductor Bba: 2,5 Litros Aceite Mobil SCH CIBUS 220
</t>
  </si>
  <si>
    <t>Motor: Rodamiento 6209 2RS x 2, Retén 45-65-10 x 2, Sello STK 430 M40
Reductor Bba: Rodamiento 5308 NBR x 1, 6308 2 RS x 1, Sello STK 430 M4, retén 2500-1562-500 x 2</t>
  </si>
  <si>
    <t>Bomba Pozo Almidón - BBA XT4 N° 2</t>
  </si>
  <si>
    <t>Motor: Rodamiento 6209 2RS x 2, Retén 45-65-10 x 2
Reductor Bba: Rodamiento 5308 NBR 22 con anillo x 1, 6308 2 RS C3 x 1, retén 2500-1562-500 x 2</t>
  </si>
  <si>
    <t>Motor: Rodamiento 6306 x 2, Retén 30/44/7 x2</t>
  </si>
  <si>
    <t>Repuestos utilizados: Cabezales, rodamientos 5308-3308 NR NBR con anillo x 2, rodamiento 6308 x 2, retén 2500x1562x500 x 4U, Sello STK 430 M40 x 2, rodamiento 6311 x 2, Retenes 55x75x8 x 2U, 1 omega 20</t>
  </si>
  <si>
    <t>Filtro Almidón</t>
  </si>
  <si>
    <t>Conoscreen motor 1</t>
  </si>
  <si>
    <t>Conoscreen motor 2</t>
  </si>
  <si>
    <t>Conoscreen cambio mallas</t>
  </si>
  <si>
    <t>Retiro de mallas</t>
  </si>
  <si>
    <t>Fabricación mallas nuevas</t>
  </si>
  <si>
    <t>Instalación mallas</t>
  </si>
  <si>
    <t>Filtro SAVI</t>
  </si>
  <si>
    <t>Limpieza equipo</t>
  </si>
  <si>
    <t xml:space="preserve">BBA XT4 N° 1 </t>
  </si>
  <si>
    <t>Montaje/alineación motobomba</t>
  </si>
  <si>
    <t>BBA XT4 N° 2</t>
  </si>
  <si>
    <t>Planificado con Aersen para la 3ra semana de Agosto 2022. Duración aproximada del trabajo 1 semana.</t>
  </si>
  <si>
    <t>Mantención Cabezal - Sopladores N° 1, 2, 3, 4 y 5 - Servicio Externo</t>
  </si>
  <si>
    <t>Soplador N° 1, 2, 3, 4 y 5</t>
  </si>
  <si>
    <t>Trabajo se ejecutará con Operadores de Planta RILes durante mes de Agosto 2022</t>
  </si>
  <si>
    <t>Inicio y fin de la mantención Agosto 2022, ejecutado por operadores de Planta RILes.</t>
  </si>
  <si>
    <t>No aplica</t>
  </si>
  <si>
    <t>A la espera de cotización del servicio para programación de trabajo.</t>
  </si>
  <si>
    <t>Trabajo de mantención en curso, semana del 08/08/2022 inicio y finalización, ejecuta Operadores de Planta RILes.</t>
  </si>
  <si>
    <t>Bomba Trasvasije R2 XT6</t>
  </si>
  <si>
    <t>Montaje/alineación motor</t>
  </si>
  <si>
    <t>Motor Puente</t>
  </si>
  <si>
    <t>Bomba de vacío</t>
  </si>
  <si>
    <t>Telescopicas</t>
  </si>
  <si>
    <t>Repaso de hilos</t>
  </si>
  <si>
    <t>Trabajo se ejecutará por parte de Operadores de Planta RILes durante mes de Agosto 2022.</t>
  </si>
  <si>
    <t>Cámara Recirculación de Lodo</t>
  </si>
  <si>
    <t>Separación motor/bomba</t>
  </si>
  <si>
    <t>BBa de Lodo N° 1</t>
  </si>
  <si>
    <t>BBa de Lodo N° 2</t>
  </si>
  <si>
    <t>Cloración</t>
  </si>
  <si>
    <t>BBa descarga N° 1</t>
  </si>
  <si>
    <t>BBa descarga N° 2</t>
  </si>
  <si>
    <t>Vaciado Clorador</t>
  </si>
  <si>
    <t>Limpieza clorador</t>
  </si>
  <si>
    <t>Bbas Canaletas</t>
  </si>
  <si>
    <t>13.643.593 CLP</t>
  </si>
  <si>
    <t>12.349.396 CLP</t>
  </si>
  <si>
    <t>Deshidratado de Lodo</t>
  </si>
  <si>
    <t>Centrifuga de lodos 1</t>
  </si>
  <si>
    <t>Centrifuga de lodos 2</t>
  </si>
  <si>
    <t>Servicio Externo - Empresa: Separat Spa</t>
  </si>
  <si>
    <t>Trabajo se ejecutará durante el mes de Septiembre 2022 por la empresa Separat</t>
  </si>
  <si>
    <t>13.412 EUROS</t>
  </si>
  <si>
    <t>Compresores de Aire</t>
  </si>
  <si>
    <t>Trabajo se ejecutará en el mes de Agosto 2022 por la empresa TecnoMaq Servicios.</t>
  </si>
  <si>
    <t>Mantención Preventiva - Servicio Externo: TecnoMaq Servicios</t>
  </si>
  <si>
    <t>3.293.950 CLP</t>
  </si>
  <si>
    <t>Estanque Acumulación General</t>
  </si>
  <si>
    <t>Motor: Rodamiento 6309 2 RS C3 x 2, Retén 45-65-10 x 2
Reductor Bba: Rodamiento 6308 2 RS, Rodamiento 5308 NR 22 con anillo, Sello STK 430 M4, Retén 2500-1562-500 x2</t>
  </si>
  <si>
    <t>Bomba XT4 N° 2 Delta</t>
  </si>
  <si>
    <t>Bomba XT4 N° 1 VDF</t>
  </si>
  <si>
    <t>Motor: Rodamiento 6209 2 RS C3 x 2, Retén 45-62-10 x 2
Reductor Bba: Rodamiento 6308 2 RS C3 y 5308 NR 22 con anillo y retén 2500-1562-500 x 2</t>
  </si>
  <si>
    <t>Las mantenciones programadas de Planta RILes son ejecutadas por personal del área (Mano de Obra: Operadores Planta RILes). Los insumos son parte de la compra anual de acuerdo a PPTO de mantenimiento.</t>
  </si>
  <si>
    <t>MANTENCIONES PLANTA RILES PENDIENTES DE EJECUTAR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</si>
</sst>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/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/>
    <xf numFmtId="0" fontId="0" fillId="0" borderId="16" xfId="0" applyBorder="1"/>
    <xf numFmtId="14" fontId="0" fillId="0" borderId="13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0" fillId="0" borderId="12" xfId="0" applyBorder="1"/>
    <xf numFmtId="0" fontId="0" fillId="0" borderId="14" xfId="0" applyBorder="1"/>
    <xf numFmtId="0" fontId="0" fillId="0" borderId="24" xfId="0" applyBorder="1"/>
    <xf numFmtId="0" fontId="0" fillId="0" borderId="13" xfId="0" applyFill="1" applyBorder="1"/>
    <xf numFmtId="0" fontId="0" fillId="0" borderId="16" xfId="0" applyFill="1" applyBorder="1"/>
    <xf numFmtId="0" fontId="0" fillId="0" borderId="13" xfId="0" applyFill="1" applyBorder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14" fontId="0" fillId="0" borderId="13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6" xfId="0" applyNumberFormat="1" applyFill="1" applyBorder="1" applyAlignment="1">
      <alignment horizontal="center" vertical="center" wrapText="1"/>
    </xf>
    <xf numFmtId="14" fontId="0" fillId="0" borderId="13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4" fontId="0" fillId="0" borderId="19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/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4" borderId="13" xfId="0" applyFill="1" applyBorder="1" applyAlignment="1">
      <alignment horizontal="left" vertical="center" wrapText="1"/>
    </xf>
    <xf numFmtId="14" fontId="4" fillId="4" borderId="13" xfId="0" applyNumberFormat="1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left" vertical="center"/>
    </xf>
    <xf numFmtId="0" fontId="4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4" borderId="15" xfId="0" applyFont="1" applyFill="1" applyBorder="1" applyAlignment="1">
      <alignment horizontal="left" vertical="center"/>
    </xf>
    <xf numFmtId="17" fontId="4" fillId="4" borderId="1" xfId="0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left" vertical="center"/>
    </xf>
    <xf numFmtId="0" fontId="0" fillId="0" borderId="41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4" borderId="6" xfId="0" applyFill="1" applyBorder="1"/>
    <xf numFmtId="0" fontId="0" fillId="2" borderId="6" xfId="0" applyFill="1" applyBorder="1"/>
    <xf numFmtId="0" fontId="0" fillId="0" borderId="5" xfId="0" applyBorder="1" applyAlignment="1">
      <alignment horizontal="left" vertical="center"/>
    </xf>
    <xf numFmtId="0" fontId="0" fillId="0" borderId="41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6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3" fontId="0" fillId="4" borderId="43" xfId="0" applyNumberFormat="1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4" borderId="37" xfId="0" applyFont="1" applyFill="1" applyBorder="1" applyAlignment="1">
      <alignment horizontal="left" vertical="center"/>
    </xf>
    <xf numFmtId="0" fontId="1" fillId="4" borderId="38" xfId="0" applyFont="1" applyFill="1" applyBorder="1" applyAlignment="1">
      <alignment horizontal="left" vertical="center"/>
    </xf>
    <xf numFmtId="0" fontId="1" fillId="4" borderId="39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4" borderId="41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4" borderId="41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7" fontId="4" fillId="4" borderId="13" xfId="0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left" vertical="center" wrapText="1"/>
    </xf>
    <xf numFmtId="0" fontId="5" fillId="3" borderId="3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4" borderId="34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13" xfId="0" applyFill="1" applyBorder="1"/>
    <xf numFmtId="14" fontId="0" fillId="4" borderId="19" xfId="0" applyNumberForma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left" vertical="center"/>
    </xf>
    <xf numFmtId="0" fontId="0" fillId="4" borderId="1" xfId="0" applyFill="1" applyBorder="1"/>
    <xf numFmtId="14" fontId="0" fillId="4" borderId="20" xfId="0" applyNumberForma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/>
    </xf>
    <xf numFmtId="0" fontId="0" fillId="4" borderId="16" xfId="0" applyFill="1" applyBorder="1"/>
    <xf numFmtId="14" fontId="0" fillId="4" borderId="22" xfId="0" applyNumberForma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4" fillId="4" borderId="20" xfId="0" applyFont="1" applyFill="1" applyBorder="1" applyAlignment="1">
      <alignment horizontal="left" vertical="center"/>
    </xf>
    <xf numFmtId="0" fontId="0" fillId="4" borderId="15" xfId="0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/>
    </xf>
    <xf numFmtId="14" fontId="0" fillId="4" borderId="13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0" fillId="4" borderId="16" xfId="0" applyNumberFormat="1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14" fontId="0" fillId="4" borderId="13" xfId="0" applyNumberForma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14" fontId="0" fillId="4" borderId="16" xfId="0" applyNumberForma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/>
    </xf>
    <xf numFmtId="0" fontId="0" fillId="4" borderId="12" xfId="0" applyFill="1" applyBorder="1"/>
    <xf numFmtId="0" fontId="0" fillId="4" borderId="10" xfId="0" applyFill="1" applyBorder="1" applyAlignment="1">
      <alignment horizontal="left" vertical="center"/>
    </xf>
    <xf numFmtId="0" fontId="0" fillId="4" borderId="14" xfId="0" applyFill="1" applyBorder="1"/>
    <xf numFmtId="0" fontId="0" fillId="4" borderId="23" xfId="0" applyFill="1" applyBorder="1" applyAlignment="1">
      <alignment horizontal="left" vertical="center"/>
    </xf>
    <xf numFmtId="0" fontId="0" fillId="4" borderId="24" xfId="0" applyFill="1" applyBorder="1" applyAlignment="1">
      <alignment horizontal="left" vertical="center"/>
    </xf>
    <xf numFmtId="14" fontId="0" fillId="4" borderId="25" xfId="0" applyNumberForma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left" vertical="center"/>
    </xf>
    <xf numFmtId="0" fontId="1" fillId="4" borderId="27" xfId="0" applyFont="1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4" borderId="15" xfId="0" applyFill="1" applyBorder="1"/>
    <xf numFmtId="0" fontId="0" fillId="4" borderId="30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14" fontId="0" fillId="4" borderId="3" xfId="0" applyNumberFormat="1" applyFill="1" applyBorder="1" applyAlignment="1">
      <alignment horizontal="center" vertical="center" wrapText="1"/>
    </xf>
    <xf numFmtId="0" fontId="0" fillId="4" borderId="8" xfId="0" applyFill="1" applyBorder="1"/>
    <xf numFmtId="14" fontId="0" fillId="4" borderId="1" xfId="0" applyNumberForma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left" vertical="center"/>
    </xf>
    <xf numFmtId="0" fontId="0" fillId="4" borderId="29" xfId="0" applyFill="1" applyBorder="1" applyAlignment="1">
      <alignment horizontal="left" vertical="center"/>
    </xf>
    <xf numFmtId="14" fontId="0" fillId="4" borderId="16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804333</xdr:colOff>
      <xdr:row>6</xdr:row>
      <xdr:rowOff>84105</xdr:rowOff>
    </xdr:from>
    <xdr:to>
      <xdr:col>7</xdr:col>
      <xdr:colOff>3509963</xdr:colOff>
      <xdr:row>6</xdr:row>
      <xdr:rowOff>1599660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732C09-EE1E-16AC-E5DE-3E297AF0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1083" y="1481105"/>
          <a:ext cx="2705630" cy="1515555"/>
        </a:xfrm>
        <a:prstGeom prst="rect">
          <a:avLst/>
        </a:prstGeom>
      </xdr:spPr>
    </xdr:pic>
    <xdr:clientData/>
  </xdr:twoCellAnchor>
  <xdr:twoCellAnchor editAs="oneCell">
    <xdr:from>
      <xdr:col>7</xdr:col>
      <xdr:colOff>763832</xdr:colOff>
      <xdr:row>7</xdr:row>
      <xdr:rowOff>130918</xdr:rowOff>
    </xdr:from>
    <xdr:to>
      <xdr:col>7</xdr:col>
      <xdr:colOff>3472107</xdr:colOff>
      <xdr:row>7</xdr:row>
      <xdr:rowOff>1641182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DC75E8C-D96F-8912-4673-C9475C94C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60582" y="3221251"/>
          <a:ext cx="2708275" cy="1510264"/>
        </a:xfrm>
        <a:prstGeom prst="rect">
          <a:avLst/>
        </a:prstGeom>
      </xdr:spPr>
    </xdr:pic>
    <xdr:clientData/>
  </xdr:twoCellAnchor>
  <xdr:twoCellAnchor editAs="oneCell">
    <xdr:from>
      <xdr:col>7</xdr:col>
      <xdr:colOff>323938</xdr:colOff>
      <xdr:row>11</xdr:row>
      <xdr:rowOff>21166</xdr:rowOff>
    </xdr:from>
    <xdr:to>
      <xdr:col>7</xdr:col>
      <xdr:colOff>3706775</xdr:colOff>
      <xdr:row>21</xdr:row>
      <xdr:rowOff>87265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92089C3-F88F-1BC5-CCB1-52900560B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0688" y="5365749"/>
          <a:ext cx="3382837" cy="1886432"/>
        </a:xfrm>
        <a:prstGeom prst="rect">
          <a:avLst/>
        </a:prstGeom>
      </xdr:spPr>
    </xdr:pic>
    <xdr:clientData/>
  </xdr:twoCellAnchor>
  <xdr:twoCellAnchor editAs="oneCell">
    <xdr:from>
      <xdr:col>7</xdr:col>
      <xdr:colOff>809834</xdr:colOff>
      <xdr:row>26</xdr:row>
      <xdr:rowOff>92250</xdr:rowOff>
    </xdr:from>
    <xdr:to>
      <xdr:col>7</xdr:col>
      <xdr:colOff>3259668</xdr:colOff>
      <xdr:row>31</xdr:row>
      <xdr:rowOff>556418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0A2A931-FE98-8EE3-E9B7-A56CC8664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6584" y="8167333"/>
          <a:ext cx="2449834" cy="1363751"/>
        </a:xfrm>
        <a:prstGeom prst="rect">
          <a:avLst/>
        </a:prstGeom>
      </xdr:spPr>
    </xdr:pic>
    <xdr:clientData/>
  </xdr:twoCellAnchor>
  <xdr:twoCellAnchor editAs="oneCell">
    <xdr:from>
      <xdr:col>7</xdr:col>
      <xdr:colOff>465541</xdr:colOff>
      <xdr:row>38</xdr:row>
      <xdr:rowOff>86149</xdr:rowOff>
    </xdr:from>
    <xdr:to>
      <xdr:col>7</xdr:col>
      <xdr:colOff>3668108</xdr:colOff>
      <xdr:row>48</xdr:row>
      <xdr:rowOff>52917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DD5261B-302F-62A3-D104-24305D5BA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62291" y="10796482"/>
          <a:ext cx="3202567" cy="1776518"/>
        </a:xfrm>
        <a:prstGeom prst="rect">
          <a:avLst/>
        </a:prstGeom>
      </xdr:spPr>
    </xdr:pic>
    <xdr:clientData/>
  </xdr:twoCellAnchor>
  <xdr:twoCellAnchor editAs="oneCell">
    <xdr:from>
      <xdr:col>7</xdr:col>
      <xdr:colOff>977542</xdr:colOff>
      <xdr:row>32</xdr:row>
      <xdr:rowOff>61522</xdr:rowOff>
    </xdr:from>
    <xdr:to>
      <xdr:col>7</xdr:col>
      <xdr:colOff>3185583</xdr:colOff>
      <xdr:row>36</xdr:row>
      <xdr:rowOff>571251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F980DA7-D808-7F6A-0BE2-9F19F0506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4292" y="9681772"/>
          <a:ext cx="2208041" cy="1229396"/>
        </a:xfrm>
        <a:prstGeom prst="rect">
          <a:avLst/>
        </a:prstGeom>
      </xdr:spPr>
    </xdr:pic>
    <xdr:clientData/>
  </xdr:twoCellAnchor>
  <xdr:twoCellAnchor editAs="oneCell">
    <xdr:from>
      <xdr:col>7</xdr:col>
      <xdr:colOff>725373</xdr:colOff>
      <xdr:row>55</xdr:row>
      <xdr:rowOff>84523</xdr:rowOff>
    </xdr:from>
    <xdr:to>
      <xdr:col>7</xdr:col>
      <xdr:colOff>3428356</xdr:colOff>
      <xdr:row>57</xdr:row>
      <xdr:rowOff>1229660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316F4FA-123C-0EDC-3847-C156571A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2123" y="14340273"/>
          <a:ext cx="2702983" cy="1504971"/>
        </a:xfrm>
        <a:prstGeom prst="rect">
          <a:avLst/>
        </a:prstGeom>
      </xdr:spPr>
    </xdr:pic>
    <xdr:clientData/>
  </xdr:twoCellAnchor>
  <xdr:twoCellAnchor editAs="oneCell">
    <xdr:from>
      <xdr:col>7</xdr:col>
      <xdr:colOff>780125</xdr:colOff>
      <xdr:row>49</xdr:row>
      <xdr:rowOff>54606</xdr:rowOff>
    </xdr:from>
    <xdr:to>
      <xdr:col>7</xdr:col>
      <xdr:colOff>3477817</xdr:colOff>
      <xdr:row>54</xdr:row>
      <xdr:rowOff>659994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4F203E5-EED5-9CAD-715B-43B449D76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6875" y="13220273"/>
          <a:ext cx="2697692" cy="1504971"/>
        </a:xfrm>
        <a:prstGeom prst="rect">
          <a:avLst/>
        </a:prstGeom>
      </xdr:spPr>
    </xdr:pic>
    <xdr:clientData/>
  </xdr:twoCellAnchor>
  <xdr:twoCellAnchor editAs="oneCell">
    <xdr:from>
      <xdr:col>7</xdr:col>
      <xdr:colOff>760790</xdr:colOff>
      <xdr:row>58</xdr:row>
      <xdr:rowOff>88189</xdr:rowOff>
    </xdr:from>
    <xdr:to>
      <xdr:col>7</xdr:col>
      <xdr:colOff>3458482</xdr:colOff>
      <xdr:row>62</xdr:row>
      <xdr:rowOff>870848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BD97C50-09B7-3506-2AA7-C91E04C2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7540" y="16693439"/>
          <a:ext cx="2697692" cy="1502326"/>
        </a:xfrm>
        <a:prstGeom prst="rect">
          <a:avLst/>
        </a:prstGeom>
      </xdr:spPr>
    </xdr:pic>
    <xdr:clientData/>
  </xdr:twoCellAnchor>
  <xdr:twoCellAnchor editAs="oneCell">
    <xdr:from>
      <xdr:col>7</xdr:col>
      <xdr:colOff>695666</xdr:colOff>
      <xdr:row>95</xdr:row>
      <xdr:rowOff>20418</xdr:rowOff>
    </xdr:from>
    <xdr:to>
      <xdr:col>7</xdr:col>
      <xdr:colOff>3111500</xdr:colOff>
      <xdr:row>95</xdr:row>
      <xdr:rowOff>1362094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5EA7794-9C85-AADE-6DFF-66B0164B5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2416" y="17631085"/>
          <a:ext cx="2415834" cy="1341676"/>
        </a:xfrm>
        <a:prstGeom prst="rect">
          <a:avLst/>
        </a:prstGeom>
      </xdr:spPr>
    </xdr:pic>
    <xdr:clientData/>
  </xdr:twoCellAnchor>
  <xdr:twoCellAnchor editAs="oneCell">
    <xdr:from>
      <xdr:col>7</xdr:col>
      <xdr:colOff>1538304</xdr:colOff>
      <xdr:row>77</xdr:row>
      <xdr:rowOff>95544</xdr:rowOff>
    </xdr:from>
    <xdr:to>
      <xdr:col>7</xdr:col>
      <xdr:colOff>2352834</xdr:colOff>
      <xdr:row>82</xdr:row>
      <xdr:rowOff>624418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3EDCF1AE-9EBC-B649-94DA-F79EE31BB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5054" y="14425377"/>
          <a:ext cx="814530" cy="1428457"/>
        </a:xfrm>
        <a:prstGeom prst="rect">
          <a:avLst/>
        </a:prstGeom>
      </xdr:spPr>
    </xdr:pic>
    <xdr:clientData/>
  </xdr:twoCellAnchor>
  <xdr:twoCellAnchor editAs="oneCell">
    <xdr:from>
      <xdr:col>7</xdr:col>
      <xdr:colOff>1222638</xdr:colOff>
      <xdr:row>96</xdr:row>
      <xdr:rowOff>30933</xdr:rowOff>
    </xdr:from>
    <xdr:to>
      <xdr:col>7</xdr:col>
      <xdr:colOff>2497668</xdr:colOff>
      <xdr:row>107</xdr:row>
      <xdr:rowOff>86811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6D6B8124-37CA-4BDB-1363-604DB188D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9388" y="19123266"/>
          <a:ext cx="1275030" cy="22360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444500</xdr:colOff>
      <xdr:row>88</xdr:row>
      <xdr:rowOff>79375</xdr:rowOff>
    </xdr:from>
    <xdr:to>
      <xdr:col>8</xdr:col>
      <xdr:colOff>1785938</xdr:colOff>
      <xdr:row>91</xdr:row>
      <xdr:rowOff>277410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D2E24B-8D10-422C-ABD5-76CA4B249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625" y="17549813"/>
          <a:ext cx="1341438" cy="745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17B-41C6-4003-93BD-CB0E8D65E376}">
  <dimension ref="B2:H108"/>
  <sheetViews>
    <sheetView showGridLines="0" tabSelected="1" zoomScale="70" zoomScaleNormal="70" workbookViewId="0">
      <pane xSplit="2" ySplit="6" topLeftCell="C7" activePane="bottomRight" state="frozen"/>
      <selection pane="topRight" activeCell="C1" sqref="C1"/>
      <selection pane="bottomLeft" activeCell="A10" sqref="A10"/>
      <selection pane="bottomRight" activeCell="G7" sqref="G7"/>
    </sheetView>
  </sheetViews>
  <sheetFormatPr baseColWidth="10" defaultRowHeight="14.5" x14ac:dyDescent="0.35"/>
  <cols>
    <col min="2" max="2" width="21.54296875" customWidth="1"/>
    <col min="3" max="3" width="31.1796875" bestFit="1" customWidth="1"/>
    <col min="4" max="4" width="31" bestFit="1" customWidth="1"/>
    <col min="5" max="5" width="14.36328125" style="1" bestFit="1" customWidth="1"/>
    <col min="6" max="6" width="16.7265625" style="1" bestFit="1" customWidth="1"/>
    <col min="7" max="7" width="49.81640625" customWidth="1"/>
    <col min="8" max="8" width="58.453125" customWidth="1"/>
  </cols>
  <sheetData>
    <row r="2" spans="2:8" ht="15.5" x14ac:dyDescent="0.35">
      <c r="B2" s="58" t="s">
        <v>28</v>
      </c>
      <c r="C2" s="58"/>
      <c r="D2" s="58"/>
      <c r="E2" s="58"/>
      <c r="F2" s="58"/>
      <c r="G2" s="58"/>
      <c r="H2" s="58"/>
    </row>
    <row r="3" spans="2:8" ht="15.5" x14ac:dyDescent="0.35">
      <c r="B3" s="2"/>
      <c r="C3" s="2"/>
      <c r="D3" s="2"/>
      <c r="E3" s="126"/>
      <c r="F3" s="126"/>
      <c r="G3" s="2"/>
      <c r="H3" s="2"/>
    </row>
    <row r="4" spans="2:8" ht="33" customHeight="1" x14ac:dyDescent="0.35">
      <c r="B4" s="59" t="s">
        <v>135</v>
      </c>
      <c r="C4" s="59"/>
      <c r="D4" s="59"/>
      <c r="E4" s="59"/>
      <c r="F4" s="59"/>
      <c r="G4" s="59"/>
      <c r="H4" s="59"/>
    </row>
    <row r="5" spans="2:8" ht="16" thickBot="1" x14ac:dyDescent="0.4">
      <c r="B5" s="2"/>
      <c r="C5" s="2"/>
      <c r="D5" s="2"/>
      <c r="E5" s="126"/>
      <c r="F5" s="126"/>
      <c r="G5" s="2"/>
      <c r="H5" s="2"/>
    </row>
    <row r="6" spans="2:8" s="1" customFormat="1" ht="16" thickBot="1" x14ac:dyDescent="0.4">
      <c r="B6" s="163" t="s">
        <v>0</v>
      </c>
      <c r="C6" s="164" t="s">
        <v>1</v>
      </c>
      <c r="D6" s="164" t="s">
        <v>2</v>
      </c>
      <c r="E6" s="165" t="s">
        <v>3</v>
      </c>
      <c r="F6" s="164" t="s">
        <v>4</v>
      </c>
      <c r="G6" s="164" t="s">
        <v>16</v>
      </c>
      <c r="H6" s="166" t="s">
        <v>27</v>
      </c>
    </row>
    <row r="7" spans="2:8" ht="133.5" customHeight="1" thickBot="1" x14ac:dyDescent="0.4">
      <c r="B7" s="167" t="s">
        <v>5</v>
      </c>
      <c r="C7" s="82" t="s">
        <v>6</v>
      </c>
      <c r="D7" s="119" t="s">
        <v>7</v>
      </c>
      <c r="E7" s="7">
        <v>44707</v>
      </c>
      <c r="F7" s="7">
        <v>44707</v>
      </c>
      <c r="G7" s="8" t="s">
        <v>40</v>
      </c>
      <c r="H7" s="118"/>
    </row>
    <row r="8" spans="2:8" ht="135" customHeight="1" thickBot="1" x14ac:dyDescent="0.4">
      <c r="B8" s="177" t="s">
        <v>20</v>
      </c>
      <c r="C8" s="178" t="s">
        <v>8</v>
      </c>
      <c r="D8" s="179" t="s">
        <v>7</v>
      </c>
      <c r="E8" s="180">
        <v>44707</v>
      </c>
      <c r="F8" s="180">
        <v>44707</v>
      </c>
      <c r="G8" s="181" t="s">
        <v>40</v>
      </c>
      <c r="H8" s="117"/>
    </row>
    <row r="9" spans="2:8" x14ac:dyDescent="0.35">
      <c r="B9" s="168" t="s">
        <v>5</v>
      </c>
      <c r="C9" s="52" t="s">
        <v>9</v>
      </c>
      <c r="D9" s="9" t="s">
        <v>10</v>
      </c>
      <c r="E9" s="11">
        <v>44708</v>
      </c>
      <c r="F9" s="11">
        <v>44708</v>
      </c>
      <c r="G9" s="19" t="s">
        <v>80</v>
      </c>
      <c r="H9" s="120"/>
    </row>
    <row r="10" spans="2:8" x14ac:dyDescent="0.35">
      <c r="B10" s="169"/>
      <c r="C10" s="53"/>
      <c r="D10" s="4" t="s">
        <v>11</v>
      </c>
      <c r="E10" s="5">
        <v>44708</v>
      </c>
      <c r="F10" s="5">
        <v>44708</v>
      </c>
      <c r="G10" s="20"/>
      <c r="H10" s="121"/>
    </row>
    <row r="11" spans="2:8" x14ac:dyDescent="0.35">
      <c r="B11" s="169"/>
      <c r="C11" s="53"/>
      <c r="D11" s="4" t="s">
        <v>12</v>
      </c>
      <c r="E11" s="5">
        <v>44708</v>
      </c>
      <c r="F11" s="5">
        <v>44708</v>
      </c>
      <c r="G11" s="20"/>
      <c r="H11" s="121"/>
    </row>
    <row r="12" spans="2:8" x14ac:dyDescent="0.35">
      <c r="B12" s="169"/>
      <c r="C12" s="53"/>
      <c r="D12" s="4" t="s">
        <v>13</v>
      </c>
      <c r="E12" s="5">
        <v>44711</v>
      </c>
      <c r="F12" s="5">
        <v>44711</v>
      </c>
      <c r="G12" s="20"/>
      <c r="H12" s="121"/>
    </row>
    <row r="13" spans="2:8" x14ac:dyDescent="0.35">
      <c r="B13" s="169"/>
      <c r="C13" s="53"/>
      <c r="D13" s="4" t="s">
        <v>14</v>
      </c>
      <c r="E13" s="5">
        <v>44711</v>
      </c>
      <c r="F13" s="5">
        <v>44711</v>
      </c>
      <c r="G13" s="20"/>
      <c r="H13" s="121"/>
    </row>
    <row r="14" spans="2:8" ht="15" thickBot="1" x14ac:dyDescent="0.4">
      <c r="B14" s="169"/>
      <c r="C14" s="54"/>
      <c r="D14" s="10" t="s">
        <v>15</v>
      </c>
      <c r="E14" s="12">
        <v>44712</v>
      </c>
      <c r="F14" s="12">
        <v>44712</v>
      </c>
      <c r="G14" s="20"/>
      <c r="H14" s="121"/>
    </row>
    <row r="15" spans="2:8" x14ac:dyDescent="0.35">
      <c r="B15" s="169"/>
      <c r="C15" s="52" t="s">
        <v>18</v>
      </c>
      <c r="D15" s="9" t="s">
        <v>10</v>
      </c>
      <c r="E15" s="11">
        <v>44708</v>
      </c>
      <c r="F15" s="11">
        <v>44708</v>
      </c>
      <c r="G15" s="20"/>
      <c r="H15" s="121"/>
    </row>
    <row r="16" spans="2:8" x14ac:dyDescent="0.35">
      <c r="B16" s="169"/>
      <c r="C16" s="53"/>
      <c r="D16" s="4" t="s">
        <v>11</v>
      </c>
      <c r="E16" s="5">
        <v>44708</v>
      </c>
      <c r="F16" s="5">
        <v>44708</v>
      </c>
      <c r="G16" s="20"/>
      <c r="H16" s="121"/>
    </row>
    <row r="17" spans="2:8" x14ac:dyDescent="0.35">
      <c r="B17" s="169"/>
      <c r="C17" s="53"/>
      <c r="D17" s="4" t="s">
        <v>12</v>
      </c>
      <c r="E17" s="5">
        <v>44708</v>
      </c>
      <c r="F17" s="5">
        <v>44708</v>
      </c>
      <c r="G17" s="20"/>
      <c r="H17" s="121"/>
    </row>
    <row r="18" spans="2:8" x14ac:dyDescent="0.35">
      <c r="B18" s="169"/>
      <c r="C18" s="53"/>
      <c r="D18" s="4" t="s">
        <v>13</v>
      </c>
      <c r="E18" s="5">
        <v>44711</v>
      </c>
      <c r="F18" s="5">
        <v>44711</v>
      </c>
      <c r="G18" s="20"/>
      <c r="H18" s="121"/>
    </row>
    <row r="19" spans="2:8" x14ac:dyDescent="0.35">
      <c r="B19" s="169"/>
      <c r="C19" s="53"/>
      <c r="D19" s="4" t="s">
        <v>14</v>
      </c>
      <c r="E19" s="5">
        <v>44711</v>
      </c>
      <c r="F19" s="5">
        <v>44711</v>
      </c>
      <c r="G19" s="20"/>
      <c r="H19" s="121"/>
    </row>
    <row r="20" spans="2:8" ht="15" thickBot="1" x14ac:dyDescent="0.4">
      <c r="B20" s="169"/>
      <c r="C20" s="54"/>
      <c r="D20" s="10" t="s">
        <v>15</v>
      </c>
      <c r="E20" s="12">
        <v>44712</v>
      </c>
      <c r="F20" s="12">
        <v>44712</v>
      </c>
      <c r="G20" s="20"/>
      <c r="H20" s="121"/>
    </row>
    <row r="21" spans="2:8" x14ac:dyDescent="0.35">
      <c r="B21" s="169"/>
      <c r="C21" s="52" t="s">
        <v>19</v>
      </c>
      <c r="D21" s="9" t="s">
        <v>10</v>
      </c>
      <c r="E21" s="11">
        <v>44713</v>
      </c>
      <c r="F21" s="11">
        <v>44713</v>
      </c>
      <c r="G21" s="20"/>
      <c r="H21" s="121"/>
    </row>
    <row r="22" spans="2:8" x14ac:dyDescent="0.35">
      <c r="B22" s="169"/>
      <c r="C22" s="53"/>
      <c r="D22" s="4" t="s">
        <v>11</v>
      </c>
      <c r="E22" s="5">
        <v>44713</v>
      </c>
      <c r="F22" s="5">
        <v>44713</v>
      </c>
      <c r="G22" s="20"/>
      <c r="H22" s="121"/>
    </row>
    <row r="23" spans="2:8" x14ac:dyDescent="0.35">
      <c r="B23" s="169"/>
      <c r="C23" s="53"/>
      <c r="D23" s="4" t="s">
        <v>12</v>
      </c>
      <c r="E23" s="5">
        <v>44713</v>
      </c>
      <c r="F23" s="5">
        <v>44713</v>
      </c>
      <c r="G23" s="20"/>
      <c r="H23" s="121"/>
    </row>
    <row r="24" spans="2:8" x14ac:dyDescent="0.35">
      <c r="B24" s="169"/>
      <c r="C24" s="53"/>
      <c r="D24" s="4" t="s">
        <v>13</v>
      </c>
      <c r="E24" s="5">
        <v>44714</v>
      </c>
      <c r="F24" s="5">
        <v>44714</v>
      </c>
      <c r="G24" s="20"/>
      <c r="H24" s="121"/>
    </row>
    <row r="25" spans="2:8" x14ac:dyDescent="0.35">
      <c r="B25" s="169"/>
      <c r="C25" s="53"/>
      <c r="D25" s="4" t="s">
        <v>14</v>
      </c>
      <c r="E25" s="5">
        <v>44714</v>
      </c>
      <c r="F25" s="5">
        <v>44714</v>
      </c>
      <c r="G25" s="20"/>
      <c r="H25" s="121"/>
    </row>
    <row r="26" spans="2:8" ht="15" thickBot="1" x14ac:dyDescent="0.4">
      <c r="B26" s="169"/>
      <c r="C26" s="54"/>
      <c r="D26" s="10" t="s">
        <v>15</v>
      </c>
      <c r="E26" s="12">
        <v>44715</v>
      </c>
      <c r="F26" s="12">
        <v>44715</v>
      </c>
      <c r="G26" s="21"/>
      <c r="H26" s="122"/>
    </row>
    <row r="27" spans="2:8" x14ac:dyDescent="0.35">
      <c r="B27" s="169"/>
      <c r="C27" s="46" t="s">
        <v>41</v>
      </c>
      <c r="D27" s="9" t="s">
        <v>32</v>
      </c>
      <c r="E27" s="49">
        <v>44746</v>
      </c>
      <c r="F27" s="49">
        <v>44750</v>
      </c>
      <c r="G27" s="25" t="s">
        <v>75</v>
      </c>
      <c r="H27" s="120"/>
    </row>
    <row r="28" spans="2:8" x14ac:dyDescent="0.35">
      <c r="B28" s="169"/>
      <c r="C28" s="47"/>
      <c r="D28" s="4" t="s">
        <v>23</v>
      </c>
      <c r="E28" s="50"/>
      <c r="F28" s="50"/>
      <c r="G28" s="26"/>
      <c r="H28" s="121"/>
    </row>
    <row r="29" spans="2:8" x14ac:dyDescent="0.35">
      <c r="B29" s="169"/>
      <c r="C29" s="47"/>
      <c r="D29" s="4" t="s">
        <v>42</v>
      </c>
      <c r="E29" s="50"/>
      <c r="F29" s="50"/>
      <c r="G29" s="26"/>
      <c r="H29" s="121"/>
    </row>
    <row r="30" spans="2:8" x14ac:dyDescent="0.35">
      <c r="B30" s="169"/>
      <c r="C30" s="47"/>
      <c r="D30" s="4" t="s">
        <v>13</v>
      </c>
      <c r="E30" s="50"/>
      <c r="F30" s="50"/>
      <c r="G30" s="26"/>
      <c r="H30" s="121"/>
    </row>
    <row r="31" spans="2:8" x14ac:dyDescent="0.35">
      <c r="B31" s="169"/>
      <c r="C31" s="47"/>
      <c r="D31" s="4" t="s">
        <v>25</v>
      </c>
      <c r="E31" s="50"/>
      <c r="F31" s="50"/>
      <c r="G31" s="26"/>
      <c r="H31" s="121"/>
    </row>
    <row r="32" spans="2:8" ht="50.5" customHeight="1" thickBot="1" x14ac:dyDescent="0.4">
      <c r="B32" s="169"/>
      <c r="C32" s="48"/>
      <c r="D32" s="123" t="s">
        <v>26</v>
      </c>
      <c r="E32" s="51"/>
      <c r="F32" s="51"/>
      <c r="G32" s="27"/>
      <c r="H32" s="122"/>
    </row>
    <row r="33" spans="2:8" x14ac:dyDescent="0.35">
      <c r="B33" s="169"/>
      <c r="C33" s="55" t="s">
        <v>47</v>
      </c>
      <c r="D33" s="9" t="s">
        <v>48</v>
      </c>
      <c r="E33" s="11">
        <v>44770</v>
      </c>
      <c r="F33" s="11">
        <v>44770</v>
      </c>
      <c r="G33" s="22" t="s">
        <v>79</v>
      </c>
      <c r="H33" s="120"/>
    </row>
    <row r="34" spans="2:8" x14ac:dyDescent="0.35">
      <c r="B34" s="169"/>
      <c r="C34" s="56"/>
      <c r="D34" s="4" t="s">
        <v>49</v>
      </c>
      <c r="E34" s="5">
        <v>44770</v>
      </c>
      <c r="F34" s="5">
        <v>44770</v>
      </c>
      <c r="G34" s="23"/>
      <c r="H34" s="121"/>
    </row>
    <row r="35" spans="2:8" x14ac:dyDescent="0.35">
      <c r="B35" s="169"/>
      <c r="C35" s="56"/>
      <c r="D35" s="4" t="s">
        <v>12</v>
      </c>
      <c r="E35" s="5">
        <v>44770</v>
      </c>
      <c r="F35" s="5">
        <v>44770</v>
      </c>
      <c r="G35" s="23"/>
      <c r="H35" s="121"/>
    </row>
    <row r="36" spans="2:8" x14ac:dyDescent="0.35">
      <c r="B36" s="169"/>
      <c r="C36" s="56"/>
      <c r="D36" s="4" t="s">
        <v>13</v>
      </c>
      <c r="E36" s="5">
        <v>44770</v>
      </c>
      <c r="F36" s="5">
        <v>44770</v>
      </c>
      <c r="G36" s="23"/>
      <c r="H36" s="121"/>
    </row>
    <row r="37" spans="2:8" ht="51" customHeight="1" thickBot="1" x14ac:dyDescent="0.4">
      <c r="B37" s="170"/>
      <c r="C37" s="57"/>
      <c r="D37" s="75" t="s">
        <v>15</v>
      </c>
      <c r="E37" s="12">
        <v>44771</v>
      </c>
      <c r="F37" s="12">
        <v>44771</v>
      </c>
      <c r="G37" s="24"/>
      <c r="H37" s="122"/>
    </row>
    <row r="38" spans="2:8" x14ac:dyDescent="0.35">
      <c r="B38" s="182" t="s">
        <v>20</v>
      </c>
      <c r="C38" s="183" t="s">
        <v>21</v>
      </c>
      <c r="D38" s="184" t="s">
        <v>10</v>
      </c>
      <c r="E38" s="185">
        <v>44715</v>
      </c>
      <c r="F38" s="185">
        <v>44719</v>
      </c>
      <c r="G38" s="186" t="s">
        <v>78</v>
      </c>
      <c r="H38" s="157"/>
    </row>
    <row r="39" spans="2:8" x14ac:dyDescent="0.35">
      <c r="B39" s="187"/>
      <c r="C39" s="188"/>
      <c r="D39" s="189" t="s">
        <v>11</v>
      </c>
      <c r="E39" s="190"/>
      <c r="F39" s="190"/>
      <c r="G39" s="191"/>
      <c r="H39" s="158"/>
    </row>
    <row r="40" spans="2:8" x14ac:dyDescent="0.35">
      <c r="B40" s="187"/>
      <c r="C40" s="188"/>
      <c r="D40" s="189" t="s">
        <v>12</v>
      </c>
      <c r="E40" s="190"/>
      <c r="F40" s="190"/>
      <c r="G40" s="191"/>
      <c r="H40" s="158"/>
    </row>
    <row r="41" spans="2:8" x14ac:dyDescent="0.35">
      <c r="B41" s="187"/>
      <c r="C41" s="188"/>
      <c r="D41" s="189" t="s">
        <v>13</v>
      </c>
      <c r="E41" s="190"/>
      <c r="F41" s="190"/>
      <c r="G41" s="191"/>
      <c r="H41" s="158"/>
    </row>
    <row r="42" spans="2:8" x14ac:dyDescent="0.35">
      <c r="B42" s="187"/>
      <c r="C42" s="188"/>
      <c r="D42" s="189" t="s">
        <v>14</v>
      </c>
      <c r="E42" s="190"/>
      <c r="F42" s="190"/>
      <c r="G42" s="191"/>
      <c r="H42" s="158"/>
    </row>
    <row r="43" spans="2:8" ht="15" thickBot="1" x14ac:dyDescent="0.4">
      <c r="B43" s="187"/>
      <c r="C43" s="192"/>
      <c r="D43" s="193" t="s">
        <v>15</v>
      </c>
      <c r="E43" s="194"/>
      <c r="F43" s="194"/>
      <c r="G43" s="195"/>
      <c r="H43" s="158"/>
    </row>
    <row r="44" spans="2:8" x14ac:dyDescent="0.35">
      <c r="B44" s="187"/>
      <c r="C44" s="196" t="s">
        <v>77</v>
      </c>
      <c r="D44" s="184" t="s">
        <v>10</v>
      </c>
      <c r="E44" s="185">
        <v>44715</v>
      </c>
      <c r="F44" s="185">
        <v>44719</v>
      </c>
      <c r="G44" s="186" t="s">
        <v>76</v>
      </c>
      <c r="H44" s="158"/>
    </row>
    <row r="45" spans="2:8" x14ac:dyDescent="0.35">
      <c r="B45" s="187"/>
      <c r="C45" s="197"/>
      <c r="D45" s="189" t="s">
        <v>11</v>
      </c>
      <c r="E45" s="190"/>
      <c r="F45" s="190"/>
      <c r="G45" s="198"/>
      <c r="H45" s="158"/>
    </row>
    <row r="46" spans="2:8" x14ac:dyDescent="0.35">
      <c r="B46" s="187"/>
      <c r="C46" s="197"/>
      <c r="D46" s="189" t="s">
        <v>12</v>
      </c>
      <c r="E46" s="190"/>
      <c r="F46" s="190"/>
      <c r="G46" s="198"/>
      <c r="H46" s="158"/>
    </row>
    <row r="47" spans="2:8" x14ac:dyDescent="0.35">
      <c r="B47" s="187"/>
      <c r="C47" s="197"/>
      <c r="D47" s="189" t="s">
        <v>13</v>
      </c>
      <c r="E47" s="190"/>
      <c r="F47" s="190"/>
      <c r="G47" s="198"/>
      <c r="H47" s="158"/>
    </row>
    <row r="48" spans="2:8" x14ac:dyDescent="0.35">
      <c r="B48" s="187"/>
      <c r="C48" s="197"/>
      <c r="D48" s="189" t="s">
        <v>14</v>
      </c>
      <c r="E48" s="190"/>
      <c r="F48" s="190"/>
      <c r="G48" s="198"/>
      <c r="H48" s="158"/>
    </row>
    <row r="49" spans="2:8" ht="15" thickBot="1" x14ac:dyDescent="0.4">
      <c r="B49" s="187"/>
      <c r="C49" s="199"/>
      <c r="D49" s="193" t="s">
        <v>15</v>
      </c>
      <c r="E49" s="194"/>
      <c r="F49" s="194"/>
      <c r="G49" s="200"/>
      <c r="H49" s="159"/>
    </row>
    <row r="50" spans="2:8" x14ac:dyDescent="0.35">
      <c r="B50" s="187"/>
      <c r="C50" s="183" t="s">
        <v>22</v>
      </c>
      <c r="D50" s="184" t="s">
        <v>10</v>
      </c>
      <c r="E50" s="201">
        <v>44767</v>
      </c>
      <c r="F50" s="201">
        <v>44767</v>
      </c>
      <c r="G50" s="202" t="s">
        <v>40</v>
      </c>
      <c r="H50" s="154"/>
    </row>
    <row r="51" spans="2:8" x14ac:dyDescent="0.35">
      <c r="B51" s="187"/>
      <c r="C51" s="188"/>
      <c r="D51" s="189" t="s">
        <v>23</v>
      </c>
      <c r="E51" s="203">
        <v>44767</v>
      </c>
      <c r="F51" s="203">
        <v>44767</v>
      </c>
      <c r="G51" s="160"/>
      <c r="H51" s="155"/>
    </row>
    <row r="52" spans="2:8" x14ac:dyDescent="0.35">
      <c r="B52" s="187"/>
      <c r="C52" s="188"/>
      <c r="D52" s="189" t="s">
        <v>24</v>
      </c>
      <c r="E52" s="203">
        <v>44767</v>
      </c>
      <c r="F52" s="203">
        <v>44767</v>
      </c>
      <c r="G52" s="160"/>
      <c r="H52" s="155"/>
    </row>
    <row r="53" spans="2:8" x14ac:dyDescent="0.35">
      <c r="B53" s="187"/>
      <c r="C53" s="188"/>
      <c r="D53" s="189" t="s">
        <v>13</v>
      </c>
      <c r="E53" s="203">
        <v>44768</v>
      </c>
      <c r="F53" s="203">
        <v>44768</v>
      </c>
      <c r="G53" s="160"/>
      <c r="H53" s="155"/>
    </row>
    <row r="54" spans="2:8" x14ac:dyDescent="0.35">
      <c r="B54" s="187"/>
      <c r="C54" s="188"/>
      <c r="D54" s="189" t="s">
        <v>25</v>
      </c>
      <c r="E54" s="203">
        <v>44768</v>
      </c>
      <c r="F54" s="203">
        <v>44768</v>
      </c>
      <c r="G54" s="160"/>
      <c r="H54" s="155"/>
    </row>
    <row r="55" spans="2:8" ht="60" customHeight="1" thickBot="1" x14ac:dyDescent="0.4">
      <c r="B55" s="187"/>
      <c r="C55" s="192"/>
      <c r="D55" s="103" t="s">
        <v>26</v>
      </c>
      <c r="E55" s="204">
        <v>44769</v>
      </c>
      <c r="F55" s="204">
        <v>44769</v>
      </c>
      <c r="G55" s="205"/>
      <c r="H55" s="156"/>
    </row>
    <row r="56" spans="2:8" x14ac:dyDescent="0.35">
      <c r="B56" s="187"/>
      <c r="C56" s="183" t="s">
        <v>43</v>
      </c>
      <c r="D56" s="184" t="s">
        <v>44</v>
      </c>
      <c r="E56" s="206">
        <v>44774</v>
      </c>
      <c r="F56" s="206">
        <v>44775</v>
      </c>
      <c r="G56" s="207" t="s">
        <v>74</v>
      </c>
      <c r="H56" s="154"/>
    </row>
    <row r="57" spans="2:8" x14ac:dyDescent="0.35">
      <c r="B57" s="187"/>
      <c r="C57" s="188"/>
      <c r="D57" s="189" t="s">
        <v>45</v>
      </c>
      <c r="E57" s="208"/>
      <c r="F57" s="208"/>
      <c r="G57" s="209"/>
      <c r="H57" s="155"/>
    </row>
    <row r="58" spans="2:8" ht="112" customHeight="1" thickBot="1" x14ac:dyDescent="0.4">
      <c r="B58" s="187"/>
      <c r="C58" s="192"/>
      <c r="D58" s="103" t="s">
        <v>46</v>
      </c>
      <c r="E58" s="210"/>
      <c r="F58" s="210"/>
      <c r="G58" s="211"/>
      <c r="H58" s="156"/>
    </row>
    <row r="59" spans="2:8" x14ac:dyDescent="0.35">
      <c r="B59" s="187"/>
      <c r="C59" s="212" t="s">
        <v>50</v>
      </c>
      <c r="D59" s="213" t="s">
        <v>10</v>
      </c>
      <c r="E59" s="201">
        <v>44764</v>
      </c>
      <c r="F59" s="201">
        <v>44764</v>
      </c>
      <c r="G59" s="207" t="s">
        <v>73</v>
      </c>
      <c r="H59" s="154"/>
    </row>
    <row r="60" spans="2:8" x14ac:dyDescent="0.35">
      <c r="B60" s="187"/>
      <c r="C60" s="214"/>
      <c r="D60" s="215" t="s">
        <v>51</v>
      </c>
      <c r="E60" s="203">
        <v>44764</v>
      </c>
      <c r="F60" s="203">
        <v>44764</v>
      </c>
      <c r="G60" s="209"/>
      <c r="H60" s="155"/>
    </row>
    <row r="61" spans="2:8" x14ac:dyDescent="0.35">
      <c r="B61" s="187"/>
      <c r="C61" s="214"/>
      <c r="D61" s="215" t="s">
        <v>12</v>
      </c>
      <c r="E61" s="203">
        <v>44764</v>
      </c>
      <c r="F61" s="203">
        <v>44764</v>
      </c>
      <c r="G61" s="209"/>
      <c r="H61" s="155"/>
    </row>
    <row r="62" spans="2:8" x14ac:dyDescent="0.35">
      <c r="B62" s="187"/>
      <c r="C62" s="214"/>
      <c r="D62" s="215" t="s">
        <v>13</v>
      </c>
      <c r="E62" s="203">
        <v>44764</v>
      </c>
      <c r="F62" s="203">
        <v>44764</v>
      </c>
      <c r="G62" s="209"/>
      <c r="H62" s="155"/>
    </row>
    <row r="63" spans="2:8" ht="71.5" customHeight="1" thickBot="1" x14ac:dyDescent="0.4">
      <c r="B63" s="187"/>
      <c r="C63" s="216"/>
      <c r="D63" s="217" t="s">
        <v>15</v>
      </c>
      <c r="E63" s="218">
        <v>44764</v>
      </c>
      <c r="F63" s="218">
        <v>44764</v>
      </c>
      <c r="G63" s="209"/>
      <c r="H63" s="156"/>
    </row>
    <row r="64" spans="2:8" x14ac:dyDescent="0.35">
      <c r="B64" s="143" t="s">
        <v>130</v>
      </c>
      <c r="C64" s="64" t="s">
        <v>133</v>
      </c>
      <c r="D64" s="13" t="s">
        <v>10</v>
      </c>
      <c r="E64" s="49">
        <v>44721</v>
      </c>
      <c r="F64" s="49">
        <v>44725</v>
      </c>
      <c r="G64" s="19" t="s">
        <v>131</v>
      </c>
      <c r="H64" s="120"/>
    </row>
    <row r="65" spans="2:8" x14ac:dyDescent="0.35">
      <c r="B65" s="144"/>
      <c r="C65" s="65"/>
      <c r="D65" s="14" t="s">
        <v>51</v>
      </c>
      <c r="E65" s="50"/>
      <c r="F65" s="50"/>
      <c r="G65" s="20"/>
      <c r="H65" s="121"/>
    </row>
    <row r="66" spans="2:8" x14ac:dyDescent="0.35">
      <c r="B66" s="144"/>
      <c r="C66" s="65"/>
      <c r="D66" s="14" t="s">
        <v>12</v>
      </c>
      <c r="E66" s="50"/>
      <c r="F66" s="50"/>
      <c r="G66" s="20"/>
      <c r="H66" s="121"/>
    </row>
    <row r="67" spans="2:8" x14ac:dyDescent="0.35">
      <c r="B67" s="144"/>
      <c r="C67" s="65"/>
      <c r="D67" s="14" t="s">
        <v>13</v>
      </c>
      <c r="E67" s="50"/>
      <c r="F67" s="50"/>
      <c r="G67" s="20"/>
      <c r="H67" s="121"/>
    </row>
    <row r="68" spans="2:8" x14ac:dyDescent="0.35">
      <c r="B68" s="144"/>
      <c r="C68" s="65"/>
      <c r="D68" s="15" t="s">
        <v>14</v>
      </c>
      <c r="E68" s="50"/>
      <c r="F68" s="50"/>
      <c r="G68" s="20"/>
      <c r="H68" s="121"/>
    </row>
    <row r="69" spans="2:8" ht="15" thickBot="1" x14ac:dyDescent="0.4">
      <c r="B69" s="144"/>
      <c r="C69" s="66"/>
      <c r="D69" s="63" t="s">
        <v>15</v>
      </c>
      <c r="E69" s="51"/>
      <c r="F69" s="51"/>
      <c r="G69" s="21"/>
      <c r="H69" s="122"/>
    </row>
    <row r="70" spans="2:8" x14ac:dyDescent="0.35">
      <c r="B70" s="144"/>
      <c r="C70" s="64" t="s">
        <v>132</v>
      </c>
      <c r="D70" s="13" t="s">
        <v>10</v>
      </c>
      <c r="E70" s="49">
        <v>44726</v>
      </c>
      <c r="F70" s="49">
        <v>44730</v>
      </c>
      <c r="G70" s="19" t="s">
        <v>134</v>
      </c>
      <c r="H70" s="120"/>
    </row>
    <row r="71" spans="2:8" x14ac:dyDescent="0.35">
      <c r="B71" s="144"/>
      <c r="C71" s="65"/>
      <c r="D71" s="14" t="s">
        <v>51</v>
      </c>
      <c r="E71" s="50"/>
      <c r="F71" s="50"/>
      <c r="G71" s="20"/>
      <c r="H71" s="121"/>
    </row>
    <row r="72" spans="2:8" x14ac:dyDescent="0.35">
      <c r="B72" s="144"/>
      <c r="C72" s="65"/>
      <c r="D72" s="14" t="s">
        <v>12</v>
      </c>
      <c r="E72" s="50"/>
      <c r="F72" s="50"/>
      <c r="G72" s="20"/>
      <c r="H72" s="121"/>
    </row>
    <row r="73" spans="2:8" x14ac:dyDescent="0.35">
      <c r="B73" s="144"/>
      <c r="C73" s="65"/>
      <c r="D73" s="14" t="s">
        <v>13</v>
      </c>
      <c r="E73" s="50"/>
      <c r="F73" s="50"/>
      <c r="G73" s="20"/>
      <c r="H73" s="121"/>
    </row>
    <row r="74" spans="2:8" x14ac:dyDescent="0.35">
      <c r="B74" s="144"/>
      <c r="C74" s="65"/>
      <c r="D74" s="15" t="s">
        <v>14</v>
      </c>
      <c r="E74" s="50"/>
      <c r="F74" s="50"/>
      <c r="G74" s="20"/>
      <c r="H74" s="121"/>
    </row>
    <row r="75" spans="2:8" ht="15" thickBot="1" x14ac:dyDescent="0.4">
      <c r="B75" s="145"/>
      <c r="C75" s="66"/>
      <c r="D75" s="63" t="s">
        <v>15</v>
      </c>
      <c r="E75" s="51"/>
      <c r="F75" s="51"/>
      <c r="G75" s="21"/>
      <c r="H75" s="122"/>
    </row>
    <row r="76" spans="2:8" x14ac:dyDescent="0.35">
      <c r="B76" s="219" t="s">
        <v>29</v>
      </c>
      <c r="C76" s="212" t="s">
        <v>37</v>
      </c>
      <c r="D76" s="213" t="s">
        <v>38</v>
      </c>
      <c r="E76" s="201">
        <v>44725</v>
      </c>
      <c r="F76" s="201">
        <v>44728</v>
      </c>
      <c r="G76" s="202" t="s">
        <v>40</v>
      </c>
      <c r="H76" s="154"/>
    </row>
    <row r="77" spans="2:8" ht="15" thickBot="1" x14ac:dyDescent="0.4">
      <c r="B77" s="220"/>
      <c r="C77" s="221"/>
      <c r="D77" s="222" t="s">
        <v>39</v>
      </c>
      <c r="E77" s="204">
        <v>44729</v>
      </c>
      <c r="F77" s="204">
        <v>44746</v>
      </c>
      <c r="G77" s="205"/>
      <c r="H77" s="156"/>
    </row>
    <row r="78" spans="2:8" x14ac:dyDescent="0.35">
      <c r="B78" s="220"/>
      <c r="C78" s="223" t="s">
        <v>59</v>
      </c>
      <c r="D78" s="224" t="s">
        <v>10</v>
      </c>
      <c r="E78" s="225">
        <v>44734</v>
      </c>
      <c r="F78" s="185">
        <v>44735</v>
      </c>
      <c r="G78" s="207" t="s">
        <v>69</v>
      </c>
      <c r="H78" s="154"/>
    </row>
    <row r="79" spans="2:8" x14ac:dyDescent="0.35">
      <c r="B79" s="220"/>
      <c r="C79" s="214"/>
      <c r="D79" s="226" t="s">
        <v>42</v>
      </c>
      <c r="E79" s="227"/>
      <c r="F79" s="190"/>
      <c r="G79" s="209"/>
      <c r="H79" s="155"/>
    </row>
    <row r="80" spans="2:8" x14ac:dyDescent="0.35">
      <c r="B80" s="220"/>
      <c r="C80" s="214"/>
      <c r="D80" s="226" t="s">
        <v>12</v>
      </c>
      <c r="E80" s="227"/>
      <c r="F80" s="190"/>
      <c r="G80" s="209"/>
      <c r="H80" s="155"/>
    </row>
    <row r="81" spans="2:8" x14ac:dyDescent="0.35">
      <c r="B81" s="220"/>
      <c r="C81" s="214"/>
      <c r="D81" s="226" t="s">
        <v>13</v>
      </c>
      <c r="E81" s="227"/>
      <c r="F81" s="190"/>
      <c r="G81" s="209"/>
      <c r="H81" s="155"/>
    </row>
    <row r="82" spans="2:8" x14ac:dyDescent="0.35">
      <c r="B82" s="220"/>
      <c r="C82" s="214"/>
      <c r="D82" s="226" t="s">
        <v>25</v>
      </c>
      <c r="E82" s="227"/>
      <c r="F82" s="190"/>
      <c r="G82" s="209"/>
      <c r="H82" s="155"/>
    </row>
    <row r="83" spans="2:8" ht="60" customHeight="1" thickBot="1" x14ac:dyDescent="0.4">
      <c r="B83" s="228"/>
      <c r="C83" s="221"/>
      <c r="D83" s="229" t="s">
        <v>57</v>
      </c>
      <c r="E83" s="230"/>
      <c r="F83" s="194"/>
      <c r="G83" s="211"/>
      <c r="H83" s="156"/>
    </row>
    <row r="84" spans="2:8" x14ac:dyDescent="0.35">
      <c r="B84" s="171" t="s">
        <v>60</v>
      </c>
      <c r="C84" s="37" t="s">
        <v>64</v>
      </c>
      <c r="D84" s="16" t="s">
        <v>61</v>
      </c>
      <c r="E84" s="40">
        <v>44753</v>
      </c>
      <c r="F84" s="43">
        <v>44762</v>
      </c>
      <c r="G84" s="28" t="s">
        <v>68</v>
      </c>
      <c r="H84" s="114"/>
    </row>
    <row r="85" spans="2:8" x14ac:dyDescent="0.35">
      <c r="B85" s="172"/>
      <c r="C85" s="38"/>
      <c r="D85" s="6" t="s">
        <v>12</v>
      </c>
      <c r="E85" s="41"/>
      <c r="F85" s="44"/>
      <c r="G85" s="29"/>
      <c r="H85" s="115"/>
    </row>
    <row r="86" spans="2:8" x14ac:dyDescent="0.35">
      <c r="B86" s="172"/>
      <c r="C86" s="38"/>
      <c r="D86" s="6" t="s">
        <v>13</v>
      </c>
      <c r="E86" s="41"/>
      <c r="F86" s="44"/>
      <c r="G86" s="29"/>
      <c r="H86" s="115"/>
    </row>
    <row r="87" spans="2:8" ht="15" thickBot="1" x14ac:dyDescent="0.4">
      <c r="B87" s="172"/>
      <c r="C87" s="39"/>
      <c r="D87" s="17" t="s">
        <v>62</v>
      </c>
      <c r="E87" s="42"/>
      <c r="F87" s="45"/>
      <c r="G87" s="30"/>
      <c r="H87" s="116"/>
    </row>
    <row r="88" spans="2:8" s="3" customFormat="1" x14ac:dyDescent="0.35">
      <c r="B88" s="172"/>
      <c r="C88" s="34" t="s">
        <v>63</v>
      </c>
      <c r="D88" s="16" t="s">
        <v>61</v>
      </c>
      <c r="E88" s="40">
        <v>44736</v>
      </c>
      <c r="F88" s="43">
        <v>44746</v>
      </c>
      <c r="G88" s="31" t="s">
        <v>67</v>
      </c>
      <c r="H88" s="114"/>
    </row>
    <row r="89" spans="2:8" s="3" customFormat="1" x14ac:dyDescent="0.35">
      <c r="B89" s="172"/>
      <c r="C89" s="35"/>
      <c r="D89" s="6" t="s">
        <v>12</v>
      </c>
      <c r="E89" s="41"/>
      <c r="F89" s="44"/>
      <c r="G89" s="32"/>
      <c r="H89" s="115"/>
    </row>
    <row r="90" spans="2:8" s="3" customFormat="1" x14ac:dyDescent="0.35">
      <c r="B90" s="172"/>
      <c r="C90" s="35"/>
      <c r="D90" s="6" t="s">
        <v>13</v>
      </c>
      <c r="E90" s="41"/>
      <c r="F90" s="44"/>
      <c r="G90" s="32"/>
      <c r="H90" s="115"/>
    </row>
    <row r="91" spans="2:8" s="3" customFormat="1" ht="15" thickBot="1" x14ac:dyDescent="0.4">
      <c r="B91" s="172"/>
      <c r="C91" s="36"/>
      <c r="D91" s="17" t="s">
        <v>62</v>
      </c>
      <c r="E91" s="42"/>
      <c r="F91" s="45"/>
      <c r="G91" s="33"/>
      <c r="H91" s="116"/>
    </row>
    <row r="92" spans="2:8" s="3" customFormat="1" x14ac:dyDescent="0.35">
      <c r="B92" s="172"/>
      <c r="C92" s="34" t="s">
        <v>65</v>
      </c>
      <c r="D92" s="16" t="s">
        <v>61</v>
      </c>
      <c r="E92" s="40">
        <v>44770</v>
      </c>
      <c r="F92" s="43">
        <v>44747</v>
      </c>
      <c r="G92" s="28" t="s">
        <v>66</v>
      </c>
      <c r="H92" s="114"/>
    </row>
    <row r="93" spans="2:8" s="3" customFormat="1" x14ac:dyDescent="0.35">
      <c r="B93" s="172"/>
      <c r="C93" s="35"/>
      <c r="D93" s="6" t="s">
        <v>12</v>
      </c>
      <c r="E93" s="41"/>
      <c r="F93" s="44"/>
      <c r="G93" s="29"/>
      <c r="H93" s="115"/>
    </row>
    <row r="94" spans="2:8" s="3" customFormat="1" x14ac:dyDescent="0.35">
      <c r="B94" s="172"/>
      <c r="C94" s="35"/>
      <c r="D94" s="6" t="s">
        <v>13</v>
      </c>
      <c r="E94" s="41"/>
      <c r="F94" s="44"/>
      <c r="G94" s="29"/>
      <c r="H94" s="115"/>
    </row>
    <row r="95" spans="2:8" s="3" customFormat="1" ht="15" thickBot="1" x14ac:dyDescent="0.4">
      <c r="B95" s="173"/>
      <c r="C95" s="36"/>
      <c r="D95" s="17" t="s">
        <v>62</v>
      </c>
      <c r="E95" s="42"/>
      <c r="F95" s="45"/>
      <c r="G95" s="30"/>
      <c r="H95" s="116"/>
    </row>
    <row r="96" spans="2:8" ht="116.5" customHeight="1" thickBot="1" x14ac:dyDescent="0.4">
      <c r="B96" s="177" t="s">
        <v>52</v>
      </c>
      <c r="C96" s="178" t="s">
        <v>53</v>
      </c>
      <c r="D96" s="179" t="s">
        <v>54</v>
      </c>
      <c r="E96" s="180">
        <v>44725</v>
      </c>
      <c r="F96" s="180">
        <v>44746</v>
      </c>
      <c r="G96" s="231" t="s">
        <v>72</v>
      </c>
      <c r="H96" s="117"/>
    </row>
    <row r="97" spans="2:8" ht="29" customHeight="1" x14ac:dyDescent="0.35">
      <c r="B97" s="174" t="s">
        <v>55</v>
      </c>
      <c r="C97" s="34" t="s">
        <v>58</v>
      </c>
      <c r="D97" s="18" t="s">
        <v>10</v>
      </c>
      <c r="E97" s="43">
        <v>44729</v>
      </c>
      <c r="F97" s="40">
        <v>44734</v>
      </c>
      <c r="G97" s="28" t="s">
        <v>70</v>
      </c>
      <c r="H97" s="114"/>
    </row>
    <row r="98" spans="2:8" x14ac:dyDescent="0.35">
      <c r="B98" s="175"/>
      <c r="C98" s="35"/>
      <c r="D98" s="6" t="s">
        <v>42</v>
      </c>
      <c r="E98" s="44"/>
      <c r="F98" s="41"/>
      <c r="G98" s="29"/>
      <c r="H98" s="115"/>
    </row>
    <row r="99" spans="2:8" x14ac:dyDescent="0.35">
      <c r="B99" s="175"/>
      <c r="C99" s="35"/>
      <c r="D99" s="6" t="s">
        <v>12</v>
      </c>
      <c r="E99" s="44"/>
      <c r="F99" s="41"/>
      <c r="G99" s="29"/>
      <c r="H99" s="115"/>
    </row>
    <row r="100" spans="2:8" x14ac:dyDescent="0.35">
      <c r="B100" s="175"/>
      <c r="C100" s="35"/>
      <c r="D100" s="6" t="s">
        <v>13</v>
      </c>
      <c r="E100" s="44"/>
      <c r="F100" s="41"/>
      <c r="G100" s="29"/>
      <c r="H100" s="115"/>
    </row>
    <row r="101" spans="2:8" x14ac:dyDescent="0.35">
      <c r="B101" s="175"/>
      <c r="C101" s="35"/>
      <c r="D101" s="6" t="s">
        <v>25</v>
      </c>
      <c r="E101" s="44"/>
      <c r="F101" s="41"/>
      <c r="G101" s="29"/>
      <c r="H101" s="115"/>
    </row>
    <row r="102" spans="2:8" ht="15" thickBot="1" x14ac:dyDescent="0.4">
      <c r="B102" s="175"/>
      <c r="C102" s="36"/>
      <c r="D102" s="17" t="s">
        <v>57</v>
      </c>
      <c r="E102" s="45"/>
      <c r="F102" s="42"/>
      <c r="G102" s="30"/>
      <c r="H102" s="115"/>
    </row>
    <row r="103" spans="2:8" x14ac:dyDescent="0.35">
      <c r="B103" s="175"/>
      <c r="C103" s="34" t="s">
        <v>56</v>
      </c>
      <c r="D103" s="18" t="s">
        <v>10</v>
      </c>
      <c r="E103" s="43">
        <v>44729</v>
      </c>
      <c r="F103" s="40">
        <v>44734</v>
      </c>
      <c r="G103" s="28" t="s">
        <v>71</v>
      </c>
      <c r="H103" s="115"/>
    </row>
    <row r="104" spans="2:8" x14ac:dyDescent="0.35">
      <c r="B104" s="175"/>
      <c r="C104" s="35"/>
      <c r="D104" s="6" t="s">
        <v>42</v>
      </c>
      <c r="E104" s="44"/>
      <c r="F104" s="41"/>
      <c r="G104" s="29"/>
      <c r="H104" s="115"/>
    </row>
    <row r="105" spans="2:8" x14ac:dyDescent="0.35">
      <c r="B105" s="175"/>
      <c r="C105" s="35"/>
      <c r="D105" s="6" t="s">
        <v>12</v>
      </c>
      <c r="E105" s="44"/>
      <c r="F105" s="41"/>
      <c r="G105" s="29"/>
      <c r="H105" s="115"/>
    </row>
    <row r="106" spans="2:8" x14ac:dyDescent="0.35">
      <c r="B106" s="175"/>
      <c r="C106" s="35"/>
      <c r="D106" s="6" t="s">
        <v>13</v>
      </c>
      <c r="E106" s="44"/>
      <c r="F106" s="41"/>
      <c r="G106" s="29"/>
      <c r="H106" s="115"/>
    </row>
    <row r="107" spans="2:8" x14ac:dyDescent="0.35">
      <c r="B107" s="175"/>
      <c r="C107" s="35"/>
      <c r="D107" s="6" t="s">
        <v>25</v>
      </c>
      <c r="E107" s="44"/>
      <c r="F107" s="41"/>
      <c r="G107" s="29"/>
      <c r="H107" s="115"/>
    </row>
    <row r="108" spans="2:8" ht="15" thickBot="1" x14ac:dyDescent="0.4">
      <c r="B108" s="176"/>
      <c r="C108" s="36"/>
      <c r="D108" s="17" t="s">
        <v>57</v>
      </c>
      <c r="E108" s="45"/>
      <c r="F108" s="42"/>
      <c r="G108" s="30"/>
      <c r="H108" s="116"/>
    </row>
  </sheetData>
  <mergeCells count="83">
    <mergeCell ref="H38:H49"/>
    <mergeCell ref="H33:H37"/>
    <mergeCell ref="H56:H58"/>
    <mergeCell ref="H50:H55"/>
    <mergeCell ref="H59:H63"/>
    <mergeCell ref="F70:F75"/>
    <mergeCell ref="C70:C75"/>
    <mergeCell ref="B64:B75"/>
    <mergeCell ref="G70:G75"/>
    <mergeCell ref="H97:H108"/>
    <mergeCell ref="H78:H83"/>
    <mergeCell ref="H84:H87"/>
    <mergeCell ref="H88:H91"/>
    <mergeCell ref="H92:H95"/>
    <mergeCell ref="H64:H69"/>
    <mergeCell ref="H70:H75"/>
    <mergeCell ref="H76:H77"/>
    <mergeCell ref="B2:H2"/>
    <mergeCell ref="B4:H4"/>
    <mergeCell ref="E27:E32"/>
    <mergeCell ref="F27:F32"/>
    <mergeCell ref="G9:G26"/>
    <mergeCell ref="C9:C14"/>
    <mergeCell ref="C15:C20"/>
    <mergeCell ref="C21:C26"/>
    <mergeCell ref="H9:H26"/>
    <mergeCell ref="H27:H32"/>
    <mergeCell ref="F84:F87"/>
    <mergeCell ref="C56:C58"/>
    <mergeCell ref="E56:E58"/>
    <mergeCell ref="F56:F58"/>
    <mergeCell ref="C33:C37"/>
    <mergeCell ref="C59:C63"/>
    <mergeCell ref="E38:E43"/>
    <mergeCell ref="F38:F43"/>
    <mergeCell ref="C44:C49"/>
    <mergeCell ref="C38:C43"/>
    <mergeCell ref="C50:C55"/>
    <mergeCell ref="F78:F83"/>
    <mergeCell ref="C64:C69"/>
    <mergeCell ref="E64:E69"/>
    <mergeCell ref="F64:F69"/>
    <mergeCell ref="E70:E75"/>
    <mergeCell ref="E78:E83"/>
    <mergeCell ref="B76:B83"/>
    <mergeCell ref="C76:C77"/>
    <mergeCell ref="C78:C83"/>
    <mergeCell ref="E84:E87"/>
    <mergeCell ref="B9:B37"/>
    <mergeCell ref="C27:C32"/>
    <mergeCell ref="B38:B63"/>
    <mergeCell ref="E44:E49"/>
    <mergeCell ref="F44:F49"/>
    <mergeCell ref="G103:G108"/>
    <mergeCell ref="B97:B108"/>
    <mergeCell ref="B84:B95"/>
    <mergeCell ref="C88:C91"/>
    <mergeCell ref="C92:C95"/>
    <mergeCell ref="C97:C102"/>
    <mergeCell ref="C103:C108"/>
    <mergeCell ref="C84:C87"/>
    <mergeCell ref="E88:E91"/>
    <mergeCell ref="F88:F91"/>
    <mergeCell ref="E92:E95"/>
    <mergeCell ref="F92:F95"/>
    <mergeCell ref="E97:E102"/>
    <mergeCell ref="F97:F102"/>
    <mergeCell ref="E103:E108"/>
    <mergeCell ref="F103:F108"/>
    <mergeCell ref="G92:G95"/>
    <mergeCell ref="G88:G91"/>
    <mergeCell ref="G84:G87"/>
    <mergeCell ref="G78:G83"/>
    <mergeCell ref="G97:G102"/>
    <mergeCell ref="G76:G77"/>
    <mergeCell ref="G59:G63"/>
    <mergeCell ref="G33:G37"/>
    <mergeCell ref="G56:G58"/>
    <mergeCell ref="G27:G32"/>
    <mergeCell ref="G38:G43"/>
    <mergeCell ref="G44:G49"/>
    <mergeCell ref="G50:G55"/>
    <mergeCell ref="G64:G69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D81D-362E-4AF8-AF53-3FCCBE867F93}">
  <dimension ref="C2:I92"/>
  <sheetViews>
    <sheetView showGridLines="0"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6" sqref="B6"/>
      <selection pane="bottomRight" activeCell="I5" sqref="I5:I21"/>
    </sheetView>
  </sheetViews>
  <sheetFormatPr baseColWidth="10" defaultRowHeight="14.5" x14ac:dyDescent="0.35"/>
  <cols>
    <col min="3" max="3" width="26.54296875" bestFit="1" customWidth="1"/>
    <col min="4" max="4" width="26.6328125" bestFit="1" customWidth="1"/>
    <col min="5" max="5" width="34.7265625" bestFit="1" customWidth="1"/>
    <col min="6" max="6" width="21" customWidth="1"/>
    <col min="7" max="7" width="18.7265625" customWidth="1"/>
    <col min="8" max="8" width="32" bestFit="1" customWidth="1"/>
    <col min="9" max="9" width="31.36328125" customWidth="1"/>
  </cols>
  <sheetData>
    <row r="2" spans="3:9" ht="15.5" x14ac:dyDescent="0.35">
      <c r="C2" s="71" t="s">
        <v>136</v>
      </c>
      <c r="D2" s="71"/>
      <c r="E2" s="71"/>
      <c r="F2" s="71"/>
      <c r="G2" s="71"/>
      <c r="H2" s="71"/>
    </row>
    <row r="3" spans="3:9" ht="15" thickBot="1" x14ac:dyDescent="0.4"/>
    <row r="4" spans="3:9" s="1" customFormat="1" ht="16" thickBot="1" x14ac:dyDescent="0.4">
      <c r="C4" s="88" t="s">
        <v>0</v>
      </c>
      <c r="D4" s="146" t="s">
        <v>1</v>
      </c>
      <c r="E4" s="146" t="s">
        <v>31</v>
      </c>
      <c r="F4" s="146" t="s">
        <v>3</v>
      </c>
      <c r="G4" s="146" t="s">
        <v>4</v>
      </c>
      <c r="H4" s="142" t="s">
        <v>17</v>
      </c>
      <c r="I4" s="142" t="s">
        <v>27</v>
      </c>
    </row>
    <row r="5" spans="3:9" ht="42" customHeight="1" x14ac:dyDescent="0.35">
      <c r="C5" s="143" t="s">
        <v>29</v>
      </c>
      <c r="D5" s="147" t="s">
        <v>30</v>
      </c>
      <c r="E5" s="72" t="s">
        <v>36</v>
      </c>
      <c r="F5" s="73" t="s">
        <v>93</v>
      </c>
      <c r="G5" s="73"/>
      <c r="H5" s="127" t="s">
        <v>118</v>
      </c>
      <c r="I5" s="124" t="s">
        <v>40</v>
      </c>
    </row>
    <row r="6" spans="3:9" x14ac:dyDescent="0.35">
      <c r="C6" s="144"/>
      <c r="D6" s="56" t="s">
        <v>35</v>
      </c>
      <c r="E6" s="60" t="s">
        <v>32</v>
      </c>
      <c r="F6" s="62" t="s">
        <v>107</v>
      </c>
      <c r="G6" s="62"/>
      <c r="H6" s="128" t="s">
        <v>40</v>
      </c>
      <c r="I6" s="61"/>
    </row>
    <row r="7" spans="3:9" x14ac:dyDescent="0.35">
      <c r="C7" s="144"/>
      <c r="D7" s="56"/>
      <c r="E7" s="60" t="s">
        <v>12</v>
      </c>
      <c r="F7" s="62"/>
      <c r="G7" s="62"/>
      <c r="H7" s="128"/>
      <c r="I7" s="61"/>
    </row>
    <row r="8" spans="3:9" x14ac:dyDescent="0.35">
      <c r="C8" s="144"/>
      <c r="D8" s="56"/>
      <c r="E8" s="60" t="s">
        <v>33</v>
      </c>
      <c r="F8" s="62"/>
      <c r="G8" s="62"/>
      <c r="H8" s="128"/>
      <c r="I8" s="61"/>
    </row>
    <row r="9" spans="3:9" x14ac:dyDescent="0.35">
      <c r="C9" s="144"/>
      <c r="D9" s="56"/>
      <c r="E9" s="60" t="s">
        <v>34</v>
      </c>
      <c r="F9" s="62"/>
      <c r="G9" s="62"/>
      <c r="H9" s="128"/>
      <c r="I9" s="61"/>
    </row>
    <row r="10" spans="3:9" x14ac:dyDescent="0.35">
      <c r="C10" s="144"/>
      <c r="D10" s="56" t="s">
        <v>90</v>
      </c>
      <c r="E10" s="60" t="s">
        <v>10</v>
      </c>
      <c r="F10" s="62" t="s">
        <v>96</v>
      </c>
      <c r="G10" s="62"/>
      <c r="H10" s="128" t="s">
        <v>40</v>
      </c>
      <c r="I10" s="61"/>
    </row>
    <row r="11" spans="3:9" x14ac:dyDescent="0.35">
      <c r="C11" s="144"/>
      <c r="D11" s="56"/>
      <c r="E11" s="60" t="s">
        <v>49</v>
      </c>
      <c r="F11" s="62"/>
      <c r="G11" s="62"/>
      <c r="H11" s="128"/>
      <c r="I11" s="61"/>
    </row>
    <row r="12" spans="3:9" x14ac:dyDescent="0.35">
      <c r="C12" s="144"/>
      <c r="D12" s="56"/>
      <c r="E12" s="60" t="s">
        <v>12</v>
      </c>
      <c r="F12" s="62"/>
      <c r="G12" s="62"/>
      <c r="H12" s="128"/>
      <c r="I12" s="61"/>
    </row>
    <row r="13" spans="3:9" x14ac:dyDescent="0.35">
      <c r="C13" s="144"/>
      <c r="D13" s="56"/>
      <c r="E13" s="60" t="s">
        <v>13</v>
      </c>
      <c r="F13" s="62"/>
      <c r="G13" s="62"/>
      <c r="H13" s="128"/>
      <c r="I13" s="61"/>
    </row>
    <row r="14" spans="3:9" x14ac:dyDescent="0.35">
      <c r="C14" s="144"/>
      <c r="D14" s="56"/>
      <c r="E14" s="60" t="s">
        <v>14</v>
      </c>
      <c r="F14" s="62"/>
      <c r="G14" s="62"/>
      <c r="H14" s="128"/>
      <c r="I14" s="61"/>
    </row>
    <row r="15" spans="3:9" x14ac:dyDescent="0.35">
      <c r="C15" s="144"/>
      <c r="D15" s="56"/>
      <c r="E15" s="60" t="s">
        <v>91</v>
      </c>
      <c r="F15" s="62"/>
      <c r="G15" s="62"/>
      <c r="H15" s="128"/>
      <c r="I15" s="61"/>
    </row>
    <row r="16" spans="3:9" x14ac:dyDescent="0.35">
      <c r="C16" s="144"/>
      <c r="D16" s="56" t="s">
        <v>92</v>
      </c>
      <c r="E16" s="60" t="s">
        <v>10</v>
      </c>
      <c r="F16" s="62" t="str">
        <f>F10</f>
        <v>Trabajo se ejecutará con Operadores de Planta RILes durante mes de Agosto 2022</v>
      </c>
      <c r="G16" s="62"/>
      <c r="H16" s="128" t="s">
        <v>40</v>
      </c>
      <c r="I16" s="61"/>
    </row>
    <row r="17" spans="3:9" x14ac:dyDescent="0.35">
      <c r="C17" s="144"/>
      <c r="D17" s="56"/>
      <c r="E17" s="60" t="s">
        <v>49</v>
      </c>
      <c r="F17" s="62"/>
      <c r="G17" s="62"/>
      <c r="H17" s="128"/>
      <c r="I17" s="61"/>
    </row>
    <row r="18" spans="3:9" x14ac:dyDescent="0.35">
      <c r="C18" s="144"/>
      <c r="D18" s="56"/>
      <c r="E18" s="60" t="s">
        <v>12</v>
      </c>
      <c r="F18" s="62"/>
      <c r="G18" s="62"/>
      <c r="H18" s="128"/>
      <c r="I18" s="61"/>
    </row>
    <row r="19" spans="3:9" x14ac:dyDescent="0.35">
      <c r="C19" s="144"/>
      <c r="D19" s="56"/>
      <c r="E19" s="60" t="s">
        <v>13</v>
      </c>
      <c r="F19" s="62"/>
      <c r="G19" s="62"/>
      <c r="H19" s="128"/>
      <c r="I19" s="61"/>
    </row>
    <row r="20" spans="3:9" x14ac:dyDescent="0.35">
      <c r="C20" s="144"/>
      <c r="D20" s="56"/>
      <c r="E20" s="60" t="s">
        <v>14</v>
      </c>
      <c r="F20" s="62"/>
      <c r="G20" s="62"/>
      <c r="H20" s="128"/>
      <c r="I20" s="61"/>
    </row>
    <row r="21" spans="3:9" ht="15" thickBot="1" x14ac:dyDescent="0.4">
      <c r="C21" s="145"/>
      <c r="D21" s="57"/>
      <c r="E21" s="75" t="s">
        <v>91</v>
      </c>
      <c r="F21" s="76"/>
      <c r="G21" s="76"/>
      <c r="H21" s="129"/>
      <c r="I21" s="125"/>
    </row>
    <row r="22" spans="3:9" ht="42.5" customHeight="1" x14ac:dyDescent="0.35">
      <c r="C22" s="148" t="s">
        <v>60</v>
      </c>
      <c r="D22" s="151" t="s">
        <v>30</v>
      </c>
      <c r="E22" s="96" t="s">
        <v>94</v>
      </c>
      <c r="F22" s="97" t="str">
        <f>F5</f>
        <v>Planificado con Aersen para la 3ra semana de Agosto 2022. Duración aproximada del trabajo 1 semana.</v>
      </c>
      <c r="G22" s="98"/>
      <c r="H22" s="130" t="s">
        <v>119</v>
      </c>
      <c r="I22" s="157" t="s">
        <v>40</v>
      </c>
    </row>
    <row r="23" spans="3:9" x14ac:dyDescent="0.35">
      <c r="C23" s="149"/>
      <c r="D23" s="152" t="s">
        <v>95</v>
      </c>
      <c r="E23" s="100" t="s">
        <v>32</v>
      </c>
      <c r="F23" s="101" t="s">
        <v>107</v>
      </c>
      <c r="G23" s="101"/>
      <c r="H23" s="131" t="s">
        <v>40</v>
      </c>
      <c r="I23" s="158"/>
    </row>
    <row r="24" spans="3:9" x14ac:dyDescent="0.35">
      <c r="C24" s="149"/>
      <c r="D24" s="152"/>
      <c r="E24" s="100" t="s">
        <v>12</v>
      </c>
      <c r="F24" s="101"/>
      <c r="G24" s="101"/>
      <c r="H24" s="131"/>
      <c r="I24" s="158"/>
    </row>
    <row r="25" spans="3:9" x14ac:dyDescent="0.35">
      <c r="C25" s="149"/>
      <c r="D25" s="152"/>
      <c r="E25" s="100" t="s">
        <v>33</v>
      </c>
      <c r="F25" s="101"/>
      <c r="G25" s="101"/>
      <c r="H25" s="131"/>
      <c r="I25" s="158"/>
    </row>
    <row r="26" spans="3:9" x14ac:dyDescent="0.35">
      <c r="C26" s="149"/>
      <c r="D26" s="152"/>
      <c r="E26" s="100" t="s">
        <v>34</v>
      </c>
      <c r="F26" s="101"/>
      <c r="G26" s="101"/>
      <c r="H26" s="131"/>
      <c r="I26" s="158"/>
    </row>
    <row r="27" spans="3:9" x14ac:dyDescent="0.35">
      <c r="C27" s="149"/>
      <c r="D27" s="152" t="s">
        <v>101</v>
      </c>
      <c r="E27" s="100" t="s">
        <v>10</v>
      </c>
      <c r="F27" s="101" t="str">
        <f>F23</f>
        <v>Trabajo se ejecutará por parte de Operadores de Planta RILes durante mes de Agosto 2022.</v>
      </c>
      <c r="G27" s="101"/>
      <c r="H27" s="131" t="s">
        <v>40</v>
      </c>
      <c r="I27" s="158"/>
    </row>
    <row r="28" spans="3:9" x14ac:dyDescent="0.35">
      <c r="C28" s="149"/>
      <c r="D28" s="152"/>
      <c r="E28" s="100" t="s">
        <v>49</v>
      </c>
      <c r="F28" s="101"/>
      <c r="G28" s="101"/>
      <c r="H28" s="131"/>
      <c r="I28" s="158"/>
    </row>
    <row r="29" spans="3:9" x14ac:dyDescent="0.35">
      <c r="C29" s="149"/>
      <c r="D29" s="152"/>
      <c r="E29" s="100" t="s">
        <v>12</v>
      </c>
      <c r="F29" s="101"/>
      <c r="G29" s="101"/>
      <c r="H29" s="131"/>
      <c r="I29" s="158"/>
    </row>
    <row r="30" spans="3:9" x14ac:dyDescent="0.35">
      <c r="C30" s="149"/>
      <c r="D30" s="152"/>
      <c r="E30" s="100" t="s">
        <v>13</v>
      </c>
      <c r="F30" s="101"/>
      <c r="G30" s="101"/>
      <c r="H30" s="131"/>
      <c r="I30" s="158"/>
    </row>
    <row r="31" spans="3:9" x14ac:dyDescent="0.35">
      <c r="C31" s="149"/>
      <c r="D31" s="152"/>
      <c r="E31" s="100" t="s">
        <v>14</v>
      </c>
      <c r="F31" s="101"/>
      <c r="G31" s="101"/>
      <c r="H31" s="131"/>
      <c r="I31" s="158"/>
    </row>
    <row r="32" spans="3:9" ht="15" thickBot="1" x14ac:dyDescent="0.4">
      <c r="C32" s="150"/>
      <c r="D32" s="153"/>
      <c r="E32" s="103" t="s">
        <v>102</v>
      </c>
      <c r="F32" s="104"/>
      <c r="G32" s="104"/>
      <c r="H32" s="132"/>
      <c r="I32" s="159"/>
    </row>
    <row r="33" spans="3:9" x14ac:dyDescent="0.35">
      <c r="C33" s="89" t="s">
        <v>52</v>
      </c>
      <c r="D33" s="77" t="s">
        <v>103</v>
      </c>
      <c r="E33" s="78" t="s">
        <v>61</v>
      </c>
      <c r="F33" s="79" t="str">
        <f>F27</f>
        <v>Trabajo se ejecutará por parte de Operadores de Planta RILes durante mes de Agosto 2022.</v>
      </c>
      <c r="G33" s="79"/>
      <c r="H33" s="133" t="s">
        <v>40</v>
      </c>
      <c r="I33" s="124" t="s">
        <v>40</v>
      </c>
    </row>
    <row r="34" spans="3:9" x14ac:dyDescent="0.35">
      <c r="C34" s="90"/>
      <c r="D34" s="69"/>
      <c r="E34" s="60" t="s">
        <v>12</v>
      </c>
      <c r="F34" s="62"/>
      <c r="G34" s="62"/>
      <c r="H34" s="128"/>
      <c r="I34" s="61"/>
    </row>
    <row r="35" spans="3:9" x14ac:dyDescent="0.35">
      <c r="C35" s="90"/>
      <c r="D35" s="69"/>
      <c r="E35" s="60" t="s">
        <v>13</v>
      </c>
      <c r="F35" s="62"/>
      <c r="G35" s="62"/>
      <c r="H35" s="128"/>
      <c r="I35" s="61"/>
    </row>
    <row r="36" spans="3:9" x14ac:dyDescent="0.35">
      <c r="C36" s="90"/>
      <c r="D36" s="69"/>
      <c r="E36" s="60" t="s">
        <v>102</v>
      </c>
      <c r="F36" s="62"/>
      <c r="G36" s="62"/>
      <c r="H36" s="128"/>
      <c r="I36" s="61"/>
    </row>
    <row r="37" spans="3:9" x14ac:dyDescent="0.35">
      <c r="C37" s="90"/>
      <c r="D37" s="69" t="s">
        <v>104</v>
      </c>
      <c r="E37" s="60" t="s">
        <v>61</v>
      </c>
      <c r="F37" s="62" t="str">
        <f>F33</f>
        <v>Trabajo se ejecutará por parte de Operadores de Planta RILes durante mes de Agosto 2022.</v>
      </c>
      <c r="G37" s="62"/>
      <c r="H37" s="128" t="s">
        <v>40</v>
      </c>
      <c r="I37" s="61"/>
    </row>
    <row r="38" spans="3:9" x14ac:dyDescent="0.35">
      <c r="C38" s="90"/>
      <c r="D38" s="69"/>
      <c r="E38" s="60" t="s">
        <v>12</v>
      </c>
      <c r="F38" s="62"/>
      <c r="G38" s="62"/>
      <c r="H38" s="128"/>
      <c r="I38" s="61"/>
    </row>
    <row r="39" spans="3:9" x14ac:dyDescent="0.35">
      <c r="C39" s="90"/>
      <c r="D39" s="69"/>
      <c r="E39" s="60" t="s">
        <v>13</v>
      </c>
      <c r="F39" s="62"/>
      <c r="G39" s="62"/>
      <c r="H39" s="128"/>
      <c r="I39" s="61"/>
    </row>
    <row r="40" spans="3:9" x14ac:dyDescent="0.35">
      <c r="C40" s="90"/>
      <c r="D40" s="69"/>
      <c r="E40" s="60" t="s">
        <v>102</v>
      </c>
      <c r="F40" s="62"/>
      <c r="G40" s="62"/>
      <c r="H40" s="128"/>
      <c r="I40" s="61"/>
    </row>
    <row r="41" spans="3:9" ht="29.5" customHeight="1" thickBot="1" x14ac:dyDescent="0.4">
      <c r="C41" s="91"/>
      <c r="D41" s="80" t="s">
        <v>105</v>
      </c>
      <c r="E41" s="75" t="s">
        <v>106</v>
      </c>
      <c r="F41" s="76" t="str">
        <f>F37</f>
        <v>Trabajo se ejecutará por parte de Operadores de Planta RILes durante mes de Agosto 2022.</v>
      </c>
      <c r="G41" s="76"/>
      <c r="H41" s="134" t="s">
        <v>40</v>
      </c>
      <c r="I41" s="125"/>
    </row>
    <row r="42" spans="3:9" x14ac:dyDescent="0.35">
      <c r="C42" s="105" t="s">
        <v>108</v>
      </c>
      <c r="D42" s="106" t="s">
        <v>110</v>
      </c>
      <c r="E42" s="107" t="s">
        <v>61</v>
      </c>
      <c r="F42" s="108" t="str">
        <f>F41</f>
        <v>Trabajo se ejecutará por parte de Operadores de Planta RILes durante mes de Agosto 2022.</v>
      </c>
      <c r="G42" s="108"/>
      <c r="H42" s="135" t="s">
        <v>40</v>
      </c>
      <c r="I42" s="157" t="s">
        <v>40</v>
      </c>
    </row>
    <row r="43" spans="3:9" x14ac:dyDescent="0.35">
      <c r="C43" s="109"/>
      <c r="D43" s="110"/>
      <c r="E43" s="100" t="s">
        <v>109</v>
      </c>
      <c r="F43" s="101"/>
      <c r="G43" s="101"/>
      <c r="H43" s="136"/>
      <c r="I43" s="158"/>
    </row>
    <row r="44" spans="3:9" x14ac:dyDescent="0.35">
      <c r="C44" s="109"/>
      <c r="D44" s="110"/>
      <c r="E44" s="100" t="s">
        <v>12</v>
      </c>
      <c r="F44" s="101"/>
      <c r="G44" s="101"/>
      <c r="H44" s="136"/>
      <c r="I44" s="158"/>
    </row>
    <row r="45" spans="3:9" x14ac:dyDescent="0.35">
      <c r="C45" s="109"/>
      <c r="D45" s="110"/>
      <c r="E45" s="100" t="s">
        <v>13</v>
      </c>
      <c r="F45" s="101"/>
      <c r="G45" s="101"/>
      <c r="H45" s="136"/>
      <c r="I45" s="158"/>
    </row>
    <row r="46" spans="3:9" x14ac:dyDescent="0.35">
      <c r="C46" s="109"/>
      <c r="D46" s="110"/>
      <c r="E46" s="100" t="s">
        <v>14</v>
      </c>
      <c r="F46" s="101"/>
      <c r="G46" s="101"/>
      <c r="H46" s="136"/>
      <c r="I46" s="158"/>
    </row>
    <row r="47" spans="3:9" x14ac:dyDescent="0.35">
      <c r="C47" s="109"/>
      <c r="D47" s="110"/>
      <c r="E47" s="100" t="s">
        <v>91</v>
      </c>
      <c r="F47" s="101"/>
      <c r="G47" s="101"/>
      <c r="H47" s="136"/>
      <c r="I47" s="158"/>
    </row>
    <row r="48" spans="3:9" x14ac:dyDescent="0.35">
      <c r="C48" s="109"/>
      <c r="D48" s="99" t="s">
        <v>111</v>
      </c>
      <c r="E48" s="100" t="s">
        <v>61</v>
      </c>
      <c r="F48" s="101" t="str">
        <f>F41</f>
        <v>Trabajo se ejecutará por parte de Operadores de Planta RILes durante mes de Agosto 2022.</v>
      </c>
      <c r="G48" s="101"/>
      <c r="H48" s="136" t="s">
        <v>40</v>
      </c>
      <c r="I48" s="158"/>
    </row>
    <row r="49" spans="3:9" x14ac:dyDescent="0.35">
      <c r="C49" s="109"/>
      <c r="D49" s="99"/>
      <c r="E49" s="100" t="s">
        <v>109</v>
      </c>
      <c r="F49" s="101"/>
      <c r="G49" s="101"/>
      <c r="H49" s="136"/>
      <c r="I49" s="158"/>
    </row>
    <row r="50" spans="3:9" x14ac:dyDescent="0.35">
      <c r="C50" s="109"/>
      <c r="D50" s="99"/>
      <c r="E50" s="100" t="s">
        <v>12</v>
      </c>
      <c r="F50" s="101"/>
      <c r="G50" s="101"/>
      <c r="H50" s="136"/>
      <c r="I50" s="158"/>
    </row>
    <row r="51" spans="3:9" x14ac:dyDescent="0.35">
      <c r="C51" s="109"/>
      <c r="D51" s="99"/>
      <c r="E51" s="100" t="s">
        <v>13</v>
      </c>
      <c r="F51" s="101"/>
      <c r="G51" s="101"/>
      <c r="H51" s="136"/>
      <c r="I51" s="158"/>
    </row>
    <row r="52" spans="3:9" x14ac:dyDescent="0.35">
      <c r="C52" s="109"/>
      <c r="D52" s="99"/>
      <c r="E52" s="100" t="s">
        <v>14</v>
      </c>
      <c r="F52" s="101"/>
      <c r="G52" s="101"/>
      <c r="H52" s="136"/>
      <c r="I52" s="158"/>
    </row>
    <row r="53" spans="3:9" ht="15" thickBot="1" x14ac:dyDescent="0.4">
      <c r="C53" s="111"/>
      <c r="D53" s="102"/>
      <c r="E53" s="103" t="s">
        <v>91</v>
      </c>
      <c r="F53" s="104"/>
      <c r="G53" s="104"/>
      <c r="H53" s="137"/>
      <c r="I53" s="159"/>
    </row>
    <row r="54" spans="3:9" x14ac:dyDescent="0.35">
      <c r="C54" s="92" t="s">
        <v>112</v>
      </c>
      <c r="D54" s="77" t="s">
        <v>113</v>
      </c>
      <c r="E54" s="78" t="s">
        <v>61</v>
      </c>
      <c r="F54" s="79" t="str">
        <f>F48</f>
        <v>Trabajo se ejecutará por parte de Operadores de Planta RILes durante mes de Agosto 2022.</v>
      </c>
      <c r="G54" s="79"/>
      <c r="H54" s="133" t="s">
        <v>40</v>
      </c>
      <c r="I54" s="124" t="s">
        <v>40</v>
      </c>
    </row>
    <row r="55" spans="3:9" x14ac:dyDescent="0.35">
      <c r="C55" s="93"/>
      <c r="D55" s="69"/>
      <c r="E55" s="60" t="s">
        <v>109</v>
      </c>
      <c r="F55" s="62"/>
      <c r="G55" s="62"/>
      <c r="H55" s="128"/>
      <c r="I55" s="61"/>
    </row>
    <row r="56" spans="3:9" x14ac:dyDescent="0.35">
      <c r="C56" s="93"/>
      <c r="D56" s="69"/>
      <c r="E56" s="60" t="s">
        <v>12</v>
      </c>
      <c r="F56" s="62"/>
      <c r="G56" s="62"/>
      <c r="H56" s="128"/>
      <c r="I56" s="61"/>
    </row>
    <row r="57" spans="3:9" x14ac:dyDescent="0.35">
      <c r="C57" s="93"/>
      <c r="D57" s="69"/>
      <c r="E57" s="60" t="s">
        <v>13</v>
      </c>
      <c r="F57" s="62"/>
      <c r="G57" s="62"/>
      <c r="H57" s="128"/>
      <c r="I57" s="61"/>
    </row>
    <row r="58" spans="3:9" x14ac:dyDescent="0.35">
      <c r="C58" s="93"/>
      <c r="D58" s="69"/>
      <c r="E58" s="60" t="s">
        <v>14</v>
      </c>
      <c r="F58" s="62"/>
      <c r="G58" s="62"/>
      <c r="H58" s="128"/>
      <c r="I58" s="61"/>
    </row>
    <row r="59" spans="3:9" x14ac:dyDescent="0.35">
      <c r="C59" s="93"/>
      <c r="D59" s="69"/>
      <c r="E59" s="60" t="s">
        <v>91</v>
      </c>
      <c r="F59" s="62"/>
      <c r="G59" s="62"/>
      <c r="H59" s="128"/>
      <c r="I59" s="61"/>
    </row>
    <row r="60" spans="3:9" x14ac:dyDescent="0.35">
      <c r="C60" s="93"/>
      <c r="D60" s="69" t="s">
        <v>114</v>
      </c>
      <c r="E60" s="60" t="s">
        <v>61</v>
      </c>
      <c r="F60" s="62" t="str">
        <f>F54</f>
        <v>Trabajo se ejecutará por parte de Operadores de Planta RILes durante mes de Agosto 2022.</v>
      </c>
      <c r="G60" s="62"/>
      <c r="H60" s="128" t="str">
        <f>H54</f>
        <v>No Aplica</v>
      </c>
      <c r="I60" s="61"/>
    </row>
    <row r="61" spans="3:9" x14ac:dyDescent="0.35">
      <c r="C61" s="93"/>
      <c r="D61" s="69"/>
      <c r="E61" s="60" t="s">
        <v>109</v>
      </c>
      <c r="F61" s="62"/>
      <c r="G61" s="62"/>
      <c r="H61" s="128"/>
      <c r="I61" s="61"/>
    </row>
    <row r="62" spans="3:9" x14ac:dyDescent="0.35">
      <c r="C62" s="93"/>
      <c r="D62" s="69"/>
      <c r="E62" s="60" t="s">
        <v>12</v>
      </c>
      <c r="F62" s="62"/>
      <c r="G62" s="62"/>
      <c r="H62" s="128"/>
      <c r="I62" s="61"/>
    </row>
    <row r="63" spans="3:9" x14ac:dyDescent="0.35">
      <c r="C63" s="93"/>
      <c r="D63" s="69"/>
      <c r="E63" s="60" t="s">
        <v>13</v>
      </c>
      <c r="F63" s="62"/>
      <c r="G63" s="62"/>
      <c r="H63" s="128"/>
      <c r="I63" s="61"/>
    </row>
    <row r="64" spans="3:9" x14ac:dyDescent="0.35">
      <c r="C64" s="93"/>
      <c r="D64" s="69"/>
      <c r="E64" s="60" t="s">
        <v>14</v>
      </c>
      <c r="F64" s="62"/>
      <c r="G64" s="62"/>
      <c r="H64" s="128"/>
      <c r="I64" s="61"/>
    </row>
    <row r="65" spans="3:9" x14ac:dyDescent="0.35">
      <c r="C65" s="93"/>
      <c r="D65" s="69"/>
      <c r="E65" s="60" t="s">
        <v>91</v>
      </c>
      <c r="F65" s="62"/>
      <c r="G65" s="62"/>
      <c r="H65" s="128"/>
      <c r="I65" s="61"/>
    </row>
    <row r="66" spans="3:9" ht="30" customHeight="1" x14ac:dyDescent="0.35">
      <c r="C66" s="93"/>
      <c r="D66" s="68" t="s">
        <v>115</v>
      </c>
      <c r="E66" s="70" t="s">
        <v>116</v>
      </c>
      <c r="F66" s="62" t="str">
        <f>F60</f>
        <v>Trabajo se ejecutará por parte de Operadores de Planta RILes durante mes de Agosto 2022.</v>
      </c>
      <c r="G66" s="62"/>
      <c r="H66" s="138" t="s">
        <v>40</v>
      </c>
      <c r="I66" s="61"/>
    </row>
    <row r="67" spans="3:9" x14ac:dyDescent="0.35">
      <c r="C67" s="93"/>
      <c r="D67" s="69" t="s">
        <v>117</v>
      </c>
      <c r="E67" s="60" t="s">
        <v>61</v>
      </c>
      <c r="F67" s="62" t="s">
        <v>107</v>
      </c>
      <c r="G67" s="62"/>
      <c r="H67" s="139" t="s">
        <v>40</v>
      </c>
      <c r="I67" s="61"/>
    </row>
    <row r="68" spans="3:9" x14ac:dyDescent="0.35">
      <c r="C68" s="93"/>
      <c r="D68" s="69"/>
      <c r="E68" s="60" t="s">
        <v>109</v>
      </c>
      <c r="F68" s="62"/>
      <c r="G68" s="62"/>
      <c r="H68" s="139"/>
      <c r="I68" s="61"/>
    </row>
    <row r="69" spans="3:9" x14ac:dyDescent="0.35">
      <c r="C69" s="93"/>
      <c r="D69" s="69"/>
      <c r="E69" s="60" t="s">
        <v>12</v>
      </c>
      <c r="F69" s="62"/>
      <c r="G69" s="62"/>
      <c r="H69" s="139"/>
      <c r="I69" s="61"/>
    </row>
    <row r="70" spans="3:9" x14ac:dyDescent="0.35">
      <c r="C70" s="93"/>
      <c r="D70" s="69"/>
      <c r="E70" s="60" t="s">
        <v>13</v>
      </c>
      <c r="F70" s="62"/>
      <c r="G70" s="62"/>
      <c r="H70" s="139"/>
      <c r="I70" s="61"/>
    </row>
    <row r="71" spans="3:9" x14ac:dyDescent="0.35">
      <c r="C71" s="93"/>
      <c r="D71" s="69"/>
      <c r="E71" s="60" t="s">
        <v>14</v>
      </c>
      <c r="F71" s="62"/>
      <c r="G71" s="62"/>
      <c r="H71" s="139"/>
      <c r="I71" s="61"/>
    </row>
    <row r="72" spans="3:9" ht="15" thickBot="1" x14ac:dyDescent="0.4">
      <c r="C72" s="94"/>
      <c r="D72" s="74"/>
      <c r="E72" s="75" t="s">
        <v>91</v>
      </c>
      <c r="F72" s="76"/>
      <c r="G72" s="76"/>
      <c r="H72" s="140"/>
      <c r="I72" s="125"/>
    </row>
    <row r="73" spans="3:9" x14ac:dyDescent="0.35">
      <c r="C73" s="105" t="s">
        <v>120</v>
      </c>
      <c r="D73" s="96" t="s">
        <v>121</v>
      </c>
      <c r="E73" s="107" t="s">
        <v>123</v>
      </c>
      <c r="F73" s="108" t="s">
        <v>124</v>
      </c>
      <c r="G73" s="108"/>
      <c r="H73" s="135" t="s">
        <v>125</v>
      </c>
      <c r="I73" s="157" t="s">
        <v>40</v>
      </c>
    </row>
    <row r="74" spans="3:9" ht="15" thickBot="1" x14ac:dyDescent="0.4">
      <c r="C74" s="111"/>
      <c r="D74" s="162" t="s">
        <v>122</v>
      </c>
      <c r="E74" s="103" t="str">
        <f>E73</f>
        <v>Servicio Externo - Empresa: Separat Spa</v>
      </c>
      <c r="F74" s="104"/>
      <c r="G74" s="104"/>
      <c r="H74" s="137"/>
      <c r="I74" s="159"/>
    </row>
    <row r="75" spans="3:9" ht="31" customHeight="1" thickBot="1" x14ac:dyDescent="0.4">
      <c r="C75" s="95" t="s">
        <v>126</v>
      </c>
      <c r="D75" s="83" t="s">
        <v>126</v>
      </c>
      <c r="E75" s="84" t="s">
        <v>128</v>
      </c>
      <c r="F75" s="85" t="s">
        <v>127</v>
      </c>
      <c r="G75" s="85"/>
      <c r="H75" s="141" t="s">
        <v>129</v>
      </c>
      <c r="I75" s="86" t="s">
        <v>40</v>
      </c>
    </row>
    <row r="76" spans="3:9" x14ac:dyDescent="0.35">
      <c r="C76" s="105" t="s">
        <v>81</v>
      </c>
      <c r="D76" s="106" t="s">
        <v>82</v>
      </c>
      <c r="E76" s="107" t="s">
        <v>10</v>
      </c>
      <c r="F76" s="161" t="s">
        <v>97</v>
      </c>
      <c r="G76" s="108"/>
      <c r="H76" s="135" t="s">
        <v>98</v>
      </c>
      <c r="I76" s="157" t="s">
        <v>40</v>
      </c>
    </row>
    <row r="77" spans="3:9" x14ac:dyDescent="0.35">
      <c r="C77" s="109"/>
      <c r="D77" s="110"/>
      <c r="E77" s="100" t="s">
        <v>42</v>
      </c>
      <c r="F77" s="101"/>
      <c r="G77" s="101"/>
      <c r="H77" s="136"/>
      <c r="I77" s="158"/>
    </row>
    <row r="78" spans="3:9" x14ac:dyDescent="0.35">
      <c r="C78" s="109"/>
      <c r="D78" s="110"/>
      <c r="E78" s="100" t="s">
        <v>12</v>
      </c>
      <c r="F78" s="101"/>
      <c r="G78" s="101"/>
      <c r="H78" s="136"/>
      <c r="I78" s="158"/>
    </row>
    <row r="79" spans="3:9" x14ac:dyDescent="0.35">
      <c r="C79" s="109"/>
      <c r="D79" s="110"/>
      <c r="E79" s="100" t="s">
        <v>13</v>
      </c>
      <c r="F79" s="101"/>
      <c r="G79" s="101"/>
      <c r="H79" s="136"/>
      <c r="I79" s="158"/>
    </row>
    <row r="80" spans="3:9" x14ac:dyDescent="0.35">
      <c r="C80" s="109"/>
      <c r="D80" s="110"/>
      <c r="E80" s="100" t="s">
        <v>25</v>
      </c>
      <c r="F80" s="101"/>
      <c r="G80" s="101"/>
      <c r="H80" s="136"/>
      <c r="I80" s="158"/>
    </row>
    <row r="81" spans="3:9" x14ac:dyDescent="0.35">
      <c r="C81" s="109"/>
      <c r="D81" s="110" t="s">
        <v>83</v>
      </c>
      <c r="E81" s="100" t="s">
        <v>10</v>
      </c>
      <c r="F81" s="112" t="str">
        <f>F76</f>
        <v>Inicio y fin de la mantención Agosto 2022, ejecutado por operadores de Planta RILes.</v>
      </c>
      <c r="G81" s="101"/>
      <c r="H81" s="136" t="str">
        <f>H76</f>
        <v>No aplica</v>
      </c>
      <c r="I81" s="158"/>
    </row>
    <row r="82" spans="3:9" x14ac:dyDescent="0.35">
      <c r="C82" s="109"/>
      <c r="D82" s="110"/>
      <c r="E82" s="100" t="s">
        <v>42</v>
      </c>
      <c r="F82" s="101"/>
      <c r="G82" s="101"/>
      <c r="H82" s="136"/>
      <c r="I82" s="158"/>
    </row>
    <row r="83" spans="3:9" x14ac:dyDescent="0.35">
      <c r="C83" s="109"/>
      <c r="D83" s="110"/>
      <c r="E83" s="100" t="s">
        <v>12</v>
      </c>
      <c r="F83" s="101"/>
      <c r="G83" s="101"/>
      <c r="H83" s="136"/>
      <c r="I83" s="158"/>
    </row>
    <row r="84" spans="3:9" x14ac:dyDescent="0.35">
      <c r="C84" s="109"/>
      <c r="D84" s="110"/>
      <c r="E84" s="100" t="s">
        <v>13</v>
      </c>
      <c r="F84" s="101"/>
      <c r="G84" s="101"/>
      <c r="H84" s="136"/>
      <c r="I84" s="158"/>
    </row>
    <row r="85" spans="3:9" x14ac:dyDescent="0.35">
      <c r="C85" s="109"/>
      <c r="D85" s="110"/>
      <c r="E85" s="100" t="s">
        <v>25</v>
      </c>
      <c r="F85" s="101"/>
      <c r="G85" s="101"/>
      <c r="H85" s="136"/>
      <c r="I85" s="158"/>
    </row>
    <row r="86" spans="3:9" x14ac:dyDescent="0.35">
      <c r="C86" s="109"/>
      <c r="D86" s="110" t="s">
        <v>84</v>
      </c>
      <c r="E86" s="100" t="s">
        <v>85</v>
      </c>
      <c r="F86" s="101" t="s">
        <v>99</v>
      </c>
      <c r="G86" s="101"/>
      <c r="H86" s="136" t="s">
        <v>40</v>
      </c>
      <c r="I86" s="158"/>
    </row>
    <row r="87" spans="3:9" x14ac:dyDescent="0.35">
      <c r="C87" s="109"/>
      <c r="D87" s="110"/>
      <c r="E87" s="100" t="s">
        <v>86</v>
      </c>
      <c r="F87" s="101"/>
      <c r="G87" s="101"/>
      <c r="H87" s="136"/>
      <c r="I87" s="158"/>
    </row>
    <row r="88" spans="3:9" ht="15" thickBot="1" x14ac:dyDescent="0.4">
      <c r="C88" s="111"/>
      <c r="D88" s="113"/>
      <c r="E88" s="103" t="s">
        <v>87</v>
      </c>
      <c r="F88" s="104"/>
      <c r="G88" s="104"/>
      <c r="H88" s="137"/>
      <c r="I88" s="159"/>
    </row>
    <row r="89" spans="3:9" x14ac:dyDescent="0.35">
      <c r="C89" s="92" t="s">
        <v>88</v>
      </c>
      <c r="D89" s="81" t="s">
        <v>88</v>
      </c>
      <c r="E89" s="78" t="s">
        <v>61</v>
      </c>
      <c r="F89" s="79" t="s">
        <v>100</v>
      </c>
      <c r="G89" s="79"/>
      <c r="H89" s="133" t="s">
        <v>40</v>
      </c>
      <c r="I89" s="120"/>
    </row>
    <row r="90" spans="3:9" x14ac:dyDescent="0.35">
      <c r="C90" s="93"/>
      <c r="D90" s="67"/>
      <c r="E90" s="60" t="s">
        <v>89</v>
      </c>
      <c r="F90" s="62"/>
      <c r="G90" s="62"/>
      <c r="H90" s="128"/>
      <c r="I90" s="121"/>
    </row>
    <row r="91" spans="3:9" x14ac:dyDescent="0.35">
      <c r="C91" s="93"/>
      <c r="D91" s="67"/>
      <c r="E91" s="60" t="s">
        <v>13</v>
      </c>
      <c r="F91" s="62"/>
      <c r="G91" s="62"/>
      <c r="H91" s="128"/>
      <c r="I91" s="121"/>
    </row>
    <row r="92" spans="3:9" ht="26.5" customHeight="1" thickBot="1" x14ac:dyDescent="0.4">
      <c r="C92" s="94"/>
      <c r="D92" s="87"/>
      <c r="E92" s="75" t="s">
        <v>62</v>
      </c>
      <c r="F92" s="76"/>
      <c r="G92" s="76"/>
      <c r="H92" s="129"/>
      <c r="I92" s="122"/>
    </row>
  </sheetData>
  <mergeCells count="72">
    <mergeCell ref="I73:I74"/>
    <mergeCell ref="I76:I88"/>
    <mergeCell ref="I89:I92"/>
    <mergeCell ref="I54:I72"/>
    <mergeCell ref="C2:H2"/>
    <mergeCell ref="I5:I21"/>
    <mergeCell ref="I22:I32"/>
    <mergeCell ref="I33:I41"/>
    <mergeCell ref="I42:I53"/>
    <mergeCell ref="D76:D80"/>
    <mergeCell ref="D81:D85"/>
    <mergeCell ref="D86:D88"/>
    <mergeCell ref="D89:D92"/>
    <mergeCell ref="C76:C88"/>
    <mergeCell ref="C89:C92"/>
    <mergeCell ref="C73:C74"/>
    <mergeCell ref="F75:G75"/>
    <mergeCell ref="F6:G9"/>
    <mergeCell ref="H6:H9"/>
    <mergeCell ref="D10:D15"/>
    <mergeCell ref="H10:H15"/>
    <mergeCell ref="D16:D21"/>
    <mergeCell ref="H16:H21"/>
    <mergeCell ref="D27:D32"/>
    <mergeCell ref="D33:D36"/>
    <mergeCell ref="D37:D40"/>
    <mergeCell ref="C5:C21"/>
    <mergeCell ref="C22:C32"/>
    <mergeCell ref="C33:C41"/>
    <mergeCell ref="D60:D65"/>
    <mergeCell ref="F60:G65"/>
    <mergeCell ref="H60:H65"/>
    <mergeCell ref="F66:G66"/>
    <mergeCell ref="F67:G72"/>
    <mergeCell ref="H67:H72"/>
    <mergeCell ref="D67:D72"/>
    <mergeCell ref="D42:D47"/>
    <mergeCell ref="D48:D53"/>
    <mergeCell ref="C42:C53"/>
    <mergeCell ref="F54:G59"/>
    <mergeCell ref="H54:H59"/>
    <mergeCell ref="D54:D59"/>
    <mergeCell ref="C54:C72"/>
    <mergeCell ref="F86:G88"/>
    <mergeCell ref="H86:H88"/>
    <mergeCell ref="F89:G92"/>
    <mergeCell ref="H89:H92"/>
    <mergeCell ref="F10:G15"/>
    <mergeCell ref="F16:G21"/>
    <mergeCell ref="F27:G32"/>
    <mergeCell ref="H27:H32"/>
    <mergeCell ref="F33:G36"/>
    <mergeCell ref="F37:G40"/>
    <mergeCell ref="F41:G41"/>
    <mergeCell ref="H33:H36"/>
    <mergeCell ref="H37:H40"/>
    <mergeCell ref="F42:G47"/>
    <mergeCell ref="F48:G53"/>
    <mergeCell ref="H23:H26"/>
    <mergeCell ref="F76:G80"/>
    <mergeCell ref="H76:H80"/>
    <mergeCell ref="F81:G85"/>
    <mergeCell ref="H81:H85"/>
    <mergeCell ref="H42:H47"/>
    <mergeCell ref="H48:H53"/>
    <mergeCell ref="F73:G74"/>
    <mergeCell ref="H73:H74"/>
    <mergeCell ref="D6:D9"/>
    <mergeCell ref="F5:G5"/>
    <mergeCell ref="F22:G22"/>
    <mergeCell ref="D23:D26"/>
    <mergeCell ref="F23:G26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Mantenciones Ejecutadas</vt:lpstr>
      <vt:lpstr>Mantenciones Pendientes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Valeria</dc:creator>
  <cp:lastModifiedBy>Daniela Valeria</cp:lastModifiedBy>
  <dcterms:created xsi:type="dcterms:W3CDTF">2022-08-08T13:12:03Z</dcterms:created>
  <dcterms:modified xsi:type="dcterms:W3CDTF">2022-08-08T21:54:18Z</dcterms:modified>
</cp:coreProperties>
</file>